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36"/>
  <workbookPr codeName="ThisWorkbook"/>
  <mc:AlternateContent xmlns:mc="http://schemas.openxmlformats.org/markup-compatibility/2006">
    <mc:Choice Requires="x15">
      <x15ac:absPath xmlns:x15ac="http://schemas.microsoft.com/office/spreadsheetml/2010/11/ac" url="D:\★★ S드라이브 백업 자료\26년 중앙계약\40. 인사사 (26F039-G) 26~27년 스마트 인재관리시스템 유지보수 용역\집행계획 공고문\공고서류\"/>
    </mc:Choice>
  </mc:AlternateContent>
  <xr:revisionPtr revIDLastSave="0" documentId="13_ncr:1_{9C251A6D-2B68-4016-9407-7C6DF5C48746}" xr6:coauthVersionLast="36" xr6:coauthVersionMax="36" xr10:uidLastSave="{00000000-0000-0000-0000-000000000000}"/>
  <bookViews>
    <workbookView xWindow="0" yWindow="0" windowWidth="28545" windowHeight="11745" tabRatio="701" xr2:uid="{00000000-000D-0000-FFFF-FFFF00000000}"/>
  </bookViews>
  <sheets>
    <sheet name="총괄" sheetId="1" r:id="rId1"/>
    <sheet name="총괄(26년) " sheetId="2" r:id="rId2"/>
    <sheet name="HW유지관리 원가 내역서(26년)" sheetId="3" r:id="rId3"/>
    <sheet name="가. 노무비(26년)" sheetId="7" r:id="rId4"/>
    <sheet name="SW유지관리 원가 내역서(26년)" sheetId="62" r:id="rId5"/>
    <sheet name="총괄(27년)" sheetId="66" r:id="rId6"/>
    <sheet name="HW유지관리 원가 내역서 (27년)" sheetId="67" r:id="rId7"/>
    <sheet name="가. 노무비(27년)" sheetId="68" r:id="rId8"/>
    <sheet name="SW유지관리 원가 내역서 (27년)" sheetId="69" r:id="rId9"/>
  </sheets>
  <externalReferences>
    <externalReference r:id="rId10"/>
  </externalReferences>
  <definedNames>
    <definedName name="___cbl2">#REF!</definedName>
    <definedName name="___cbl3">#REF!</definedName>
    <definedName name="___cbl4">#REF!</definedName>
    <definedName name="___cbl5">#REF!</definedName>
    <definedName name="___CPU466">#REF!</definedName>
    <definedName name="___CPU500">#REF!</definedName>
    <definedName name="___CSU1">#REF!</definedName>
    <definedName name="___CSU2">#REF!</definedName>
    <definedName name="___CSU3">#REF!</definedName>
    <definedName name="___FDM2">#REF!</definedName>
    <definedName name="___FDM4">#REF!</definedName>
    <definedName name="___FDM6">#REF!</definedName>
    <definedName name="___FDM8">#REF!</definedName>
    <definedName name="___fff12">#REF!</definedName>
    <definedName name="___fff122">#REF!</definedName>
    <definedName name="___fff58">#REF!</definedName>
    <definedName name="___fff59">#REF!</definedName>
    <definedName name="___fff6">#REF!</definedName>
    <definedName name="___fff60">#REF!</definedName>
    <definedName name="___fff65">#REF!</definedName>
    <definedName name="___fff67">#REF!</definedName>
    <definedName name="___fff69">#REF!</definedName>
    <definedName name="___fff7">#REF!</definedName>
    <definedName name="___fff70">#REF!</definedName>
    <definedName name="___fff71">#REF!</definedName>
    <definedName name="___fff77">#REF!</definedName>
    <definedName name="___fff79">#REF!</definedName>
    <definedName name="___fff8">#REF!</definedName>
    <definedName name="___fff80">#REF!</definedName>
    <definedName name="___fff81">#REF!</definedName>
    <definedName name="___fff82">#REF!</definedName>
    <definedName name="___fff83">#REF!</definedName>
    <definedName name="___fff84">#REF!</definedName>
    <definedName name="___fff85">#REF!</definedName>
    <definedName name="___fff86">#REF!</definedName>
    <definedName name="___fff87">#REF!</definedName>
    <definedName name="___fff88">#REF!</definedName>
    <definedName name="___fff89">#REF!</definedName>
    <definedName name="___fff9">#REF!</definedName>
    <definedName name="___fff90">#REF!</definedName>
    <definedName name="___fff91">#REF!</definedName>
    <definedName name="___fff92">#REF!</definedName>
    <definedName name="___fff93">#REF!</definedName>
    <definedName name="___fff94">#REF!</definedName>
    <definedName name="___fff95">#REF!</definedName>
    <definedName name="___fff96">#REF!</definedName>
    <definedName name="___fff97">#REF!</definedName>
    <definedName name="___fff98">#REF!</definedName>
    <definedName name="___fff99">#REF!</definedName>
    <definedName name="___fkn1">#REF!</definedName>
    <definedName name="___fkn2">#REF!</definedName>
    <definedName name="___fks1">#REF!</definedName>
    <definedName name="___fks2">#REF!</definedName>
    <definedName name="___gbi1">#REF!</definedName>
    <definedName name="___gbi2">#REF!</definedName>
    <definedName name="___gbi3">#REF!</definedName>
    <definedName name="___gbi4">#REF!</definedName>
    <definedName name="___gbi5">#REF!</definedName>
    <definedName name="___gbi6">#REF!</definedName>
    <definedName name="___gbi7">#REF!</definedName>
    <definedName name="___gbi8">#REF!</definedName>
    <definedName name="___gbi9">#REF!</definedName>
    <definedName name="___ggg1">#REF!</definedName>
    <definedName name="___ggg2">#REF!</definedName>
    <definedName name="___ggg55">#REF!</definedName>
    <definedName name="___IDF1">#REF!</definedName>
    <definedName name="___ind1">#REF!</definedName>
    <definedName name="___ind11">#REF!</definedName>
    <definedName name="___ind12">#REF!</definedName>
    <definedName name="___ind13">#REF!</definedName>
    <definedName name="___ind14">#REF!</definedName>
    <definedName name="___ind15">#REF!</definedName>
    <definedName name="___ind16">#REF!</definedName>
    <definedName name="___ind17">#REF!</definedName>
    <definedName name="___ind18">#REF!</definedName>
    <definedName name="___ind19">#REF!</definedName>
    <definedName name="___ind2">#REF!</definedName>
    <definedName name="___ind21">#REF!</definedName>
    <definedName name="___ind23">#REF!</definedName>
    <definedName name="___ind25">#REF!</definedName>
    <definedName name="___ind3">#REF!</definedName>
    <definedName name="___ind4">#REF!</definedName>
    <definedName name="___ind5">#REF!</definedName>
    <definedName name="___ind6">#REF!</definedName>
    <definedName name="___kn1">#REF!</definedName>
    <definedName name="___kn2">#REF!</definedName>
    <definedName name="___ks1">#REF!</definedName>
    <definedName name="___LP1">#REF!</definedName>
    <definedName name="___LP2">#REF!</definedName>
    <definedName name="___MDF1">#REF!</definedName>
    <definedName name="___MEM128">#REF!</definedName>
    <definedName name="___MEM64">#REF!</definedName>
    <definedName name="___MUX2">#REF!</definedName>
    <definedName name="___NIU1">#REF!</definedName>
    <definedName name="___OC1">#REF!</definedName>
    <definedName name="___OFD1">#REF!</definedName>
    <definedName name="___OFD13">#REF!</definedName>
    <definedName name="___OFD2">#REF!</definedName>
    <definedName name="___OFD3">#REF!</definedName>
    <definedName name="___OIU1">#REF!</definedName>
    <definedName name="___OO1">#REF!</definedName>
    <definedName name="___OP1">#REF!</definedName>
    <definedName name="___OP10">#REF!</definedName>
    <definedName name="___OP11">#REF!</definedName>
    <definedName name="___OP12">#REF!</definedName>
    <definedName name="___OP2">#REF!</definedName>
    <definedName name="___OP3">#REF!</definedName>
    <definedName name="___OP4">#REF!</definedName>
    <definedName name="___OP5">#REF!</definedName>
    <definedName name="___OP6">#REF!</definedName>
    <definedName name="___OP7">#REF!</definedName>
    <definedName name="___OP8">#REF!</definedName>
    <definedName name="___OP9">#REF!</definedName>
    <definedName name="___OPM2">#REF!</definedName>
    <definedName name="___PCM1">#REF!</definedName>
    <definedName name="___PP2">#REF!</definedName>
    <definedName name="___PP4">#REF!</definedName>
    <definedName name="___PVC1">#REF!</definedName>
    <definedName name="___SUB1">#REF!</definedName>
    <definedName name="___SUB2">#REF!</definedName>
    <definedName name="___SUB3">#REF!</definedName>
    <definedName name="___sub4">#REF!</definedName>
    <definedName name="___sub5">#REF!</definedName>
    <definedName name="___sys2">#REF!</definedName>
    <definedName name="___sys3">#REF!</definedName>
    <definedName name="___TAP4">#REF!</definedName>
    <definedName name="___TAP8">#REF!</definedName>
    <definedName name="___tot1">#REF!</definedName>
    <definedName name="___US1">#REF!</definedName>
    <definedName name="___VLX2">#REF!</definedName>
    <definedName name="___VLX4">#REF!</definedName>
    <definedName name="___VLX6">#REF!</definedName>
    <definedName name="___VLX8">#REF!</definedName>
    <definedName name="__8A1_">#REF!</definedName>
    <definedName name="__cbl2">#REF!</definedName>
    <definedName name="__cbl3">#REF!</definedName>
    <definedName name="__cbl4">#REF!</definedName>
    <definedName name="__cbl5">#REF!</definedName>
    <definedName name="__CPU466">#REF!</definedName>
    <definedName name="__CPU500">#REF!</definedName>
    <definedName name="__CSU1">#REF!</definedName>
    <definedName name="__CSU2">#REF!</definedName>
    <definedName name="__CSU3">#REF!</definedName>
    <definedName name="__FDM2">#REF!</definedName>
    <definedName name="__FDM4">#REF!</definedName>
    <definedName name="__FDM6">#REF!</definedName>
    <definedName name="__FDM8">#REF!</definedName>
    <definedName name="__fff12">#REF!</definedName>
    <definedName name="__fff122">#REF!</definedName>
    <definedName name="__fff58">#REF!</definedName>
    <definedName name="__fff59">#REF!</definedName>
    <definedName name="__fff6">#REF!</definedName>
    <definedName name="__fff60">#REF!</definedName>
    <definedName name="__fff65">#REF!</definedName>
    <definedName name="__fff67">#REF!</definedName>
    <definedName name="__fff69">#REF!</definedName>
    <definedName name="__fff7">#REF!</definedName>
    <definedName name="__fff70">#REF!</definedName>
    <definedName name="__fff71">#REF!</definedName>
    <definedName name="__fff77">#REF!</definedName>
    <definedName name="__fff79">#REF!</definedName>
    <definedName name="__fff8">#REF!</definedName>
    <definedName name="__fff80">#REF!</definedName>
    <definedName name="__fff81">#REF!</definedName>
    <definedName name="__fff82">#REF!</definedName>
    <definedName name="__fff83">#REF!</definedName>
    <definedName name="__fff84">#REF!</definedName>
    <definedName name="__fff85">#REF!</definedName>
    <definedName name="__fff86">#REF!</definedName>
    <definedName name="__fff87">#REF!</definedName>
    <definedName name="__fff88">#REF!</definedName>
    <definedName name="__fff89">#REF!</definedName>
    <definedName name="__fff9">#REF!</definedName>
    <definedName name="__fff90">#REF!</definedName>
    <definedName name="__fff91">#REF!</definedName>
    <definedName name="__fff92">#REF!</definedName>
    <definedName name="__fff93">#REF!</definedName>
    <definedName name="__fff94">#REF!</definedName>
    <definedName name="__fff95">#REF!</definedName>
    <definedName name="__fff96">#REF!</definedName>
    <definedName name="__fff97">#REF!</definedName>
    <definedName name="__fff98">#REF!</definedName>
    <definedName name="__fff99">#REF!</definedName>
    <definedName name="__fkn1">#REF!</definedName>
    <definedName name="__fkn2">#REF!</definedName>
    <definedName name="__fks1">#REF!</definedName>
    <definedName name="__fks2">#REF!</definedName>
    <definedName name="__gbi1">#REF!</definedName>
    <definedName name="__gbi2">#REF!</definedName>
    <definedName name="__gbi3">#REF!</definedName>
    <definedName name="__gbi4">#REF!</definedName>
    <definedName name="__gbi5">#REF!</definedName>
    <definedName name="__gbi6">#REF!</definedName>
    <definedName name="__gbi7">#REF!</definedName>
    <definedName name="__gbi8">#REF!</definedName>
    <definedName name="__gbi9">#REF!</definedName>
    <definedName name="__ggg1">#REF!</definedName>
    <definedName name="__ggg2">#REF!</definedName>
    <definedName name="__ggg55">#REF!</definedName>
    <definedName name="__IDF1">#REF!</definedName>
    <definedName name="__ind1">#REF!</definedName>
    <definedName name="__ind11">#REF!</definedName>
    <definedName name="__ind12">#REF!</definedName>
    <definedName name="__ind13">#REF!</definedName>
    <definedName name="__ind14">#REF!</definedName>
    <definedName name="__ind15">#REF!</definedName>
    <definedName name="__ind16">#REF!</definedName>
    <definedName name="__ind17">#REF!</definedName>
    <definedName name="__ind18">#REF!</definedName>
    <definedName name="__ind19">#REF!</definedName>
    <definedName name="__ind2">#REF!</definedName>
    <definedName name="__ind21">#REF!</definedName>
    <definedName name="__ind23">#REF!</definedName>
    <definedName name="__ind25">#REF!</definedName>
    <definedName name="__ind3">#REF!</definedName>
    <definedName name="__ind4">#REF!</definedName>
    <definedName name="__ind5">#REF!</definedName>
    <definedName name="__ind6">#REF!</definedName>
    <definedName name="__kn1">#REF!</definedName>
    <definedName name="__kn2">#REF!</definedName>
    <definedName name="__ks1">#REF!</definedName>
    <definedName name="__LP1">#REF!</definedName>
    <definedName name="__LP2">#REF!</definedName>
    <definedName name="__MDF1">#REF!</definedName>
    <definedName name="__MEM128">#REF!</definedName>
    <definedName name="__MEM64">#REF!</definedName>
    <definedName name="__MUX2">#REF!</definedName>
    <definedName name="__NIU1">#REF!</definedName>
    <definedName name="__OC1">#REF!</definedName>
    <definedName name="__OFD1">#REF!</definedName>
    <definedName name="__OFD13">#REF!</definedName>
    <definedName name="__OFD2">#REF!</definedName>
    <definedName name="__OFD3">#REF!</definedName>
    <definedName name="__OIU1">#REF!</definedName>
    <definedName name="__OO1">#REF!</definedName>
    <definedName name="__OP1">#REF!</definedName>
    <definedName name="__OP10">#REF!</definedName>
    <definedName name="__OP11">#REF!</definedName>
    <definedName name="__OP12">#REF!</definedName>
    <definedName name="__OP2">#REF!</definedName>
    <definedName name="__OP3">#REF!</definedName>
    <definedName name="__OP4">#REF!</definedName>
    <definedName name="__OP5">#REF!</definedName>
    <definedName name="__OP6">#REF!</definedName>
    <definedName name="__OP7">#REF!</definedName>
    <definedName name="__OP8">#REF!</definedName>
    <definedName name="__OP9">#REF!</definedName>
    <definedName name="__OPM2">#REF!</definedName>
    <definedName name="__PCM1">#REF!</definedName>
    <definedName name="__PP2">#REF!</definedName>
    <definedName name="__PP4">#REF!</definedName>
    <definedName name="__PVC1">#REF!</definedName>
    <definedName name="__SUB1">#REF!</definedName>
    <definedName name="__SUB2">#REF!</definedName>
    <definedName name="__SUB3">#REF!</definedName>
    <definedName name="__sub4">#REF!</definedName>
    <definedName name="__sub5">#REF!</definedName>
    <definedName name="__sys2">#REF!</definedName>
    <definedName name="__sys3">#REF!</definedName>
    <definedName name="__TAP4">#REF!</definedName>
    <definedName name="__TAP8">#REF!</definedName>
    <definedName name="__tot1">#REF!</definedName>
    <definedName name="__US1">#REF!</definedName>
    <definedName name="__VLX2">#REF!</definedName>
    <definedName name="__VLX4">#REF!</definedName>
    <definedName name="__VLX6">#REF!</definedName>
    <definedName name="__VLX8">#REF!</definedName>
    <definedName name="__개발비_건가_pjt별">#REF!</definedName>
    <definedName name="_01">#N/A</definedName>
    <definedName name="_02">#N/A</definedName>
    <definedName name="_03">#N/A</definedName>
    <definedName name="_04">#N/A</definedName>
    <definedName name="_1">#N/A</definedName>
    <definedName name="_1._PANEL_BD.__LP___1">#REF!</definedName>
    <definedName name="_1_">#REF!</definedName>
    <definedName name="_10">#N/A</definedName>
    <definedName name="_10_05_건가_개발비">#REF!</definedName>
    <definedName name="_100">#N/A</definedName>
    <definedName name="_101">#N/A</definedName>
    <definedName name="_102">#N/A</definedName>
    <definedName name="_103">#N/A</definedName>
    <definedName name="_10b2_">#REF!</definedName>
    <definedName name="_11">#N/A</definedName>
    <definedName name="_11_05_건가_개발비">#REF!</definedName>
    <definedName name="_11b2_">#REF!</definedName>
    <definedName name="_12">#N/A</definedName>
    <definedName name="_12_">#REF!</definedName>
    <definedName name="_12_0Datab">#REF!</definedName>
    <definedName name="_12단">#REF!</definedName>
    <definedName name="_13">#N/A</definedName>
    <definedName name="_13_0Datab">#REF!</definedName>
    <definedName name="_14_0Datab">#REF!</definedName>
    <definedName name="_14토">#REF!</definedName>
    <definedName name="_15_AOC2">#REF!</definedName>
    <definedName name="_16_DDD2">#N/A</definedName>
    <definedName name="_17_03_종합제조원가명세_mo">#REF!</definedName>
    <definedName name="_17_DDD3">#N/A</definedName>
    <definedName name="_18_05_건가_개발비">#REF!</definedName>
    <definedName name="_18_DDD4">#N/A</definedName>
    <definedName name="_19_DDD5">#N/A</definedName>
    <definedName name="_2">#N/A</definedName>
    <definedName name="_2_">#REF!</definedName>
    <definedName name="_20_ELL45">#REF!</definedName>
    <definedName name="_21">#N/A</definedName>
    <definedName name="_21_ELL90">#REF!</definedName>
    <definedName name="_22">#N/A</definedName>
    <definedName name="_22_0Datab">#REF!</definedName>
    <definedName name="_23">#N/A</definedName>
    <definedName name="_24">#N/A</definedName>
    <definedName name="_25">#N/A</definedName>
    <definedName name="_25_MPR1">#N/A</definedName>
    <definedName name="_26_MPR2">#N/A</definedName>
    <definedName name="_27_MPR3">#N/A</definedName>
    <definedName name="_28_O30000">#REF!</definedName>
    <definedName name="_29_O30000">#REF!</definedName>
    <definedName name="_2일관">#REF!</definedName>
    <definedName name="_3_">#REF!</definedName>
    <definedName name="_3_0토">#REF!</definedName>
    <definedName name="_30_O30000">#REF!</definedName>
    <definedName name="_31">#N/A</definedName>
    <definedName name="_31O30000_">#REF!</definedName>
    <definedName name="_32">#N/A</definedName>
    <definedName name="_32_RE100">#REF!</definedName>
    <definedName name="_33">#N/A</definedName>
    <definedName name="_33_RE104">#REF!</definedName>
    <definedName name="_34">#N/A</definedName>
    <definedName name="_34_RE112">#REF!</definedName>
    <definedName name="_35">#N/A</definedName>
    <definedName name="_35_RE26">#REF!</definedName>
    <definedName name="_36">#N/A</definedName>
    <definedName name="_36_RE28">#REF!</definedName>
    <definedName name="_37_RE30">#REF!</definedName>
    <definedName name="_38_RE32">#REF!</definedName>
    <definedName name="_39_RE34">#REF!</definedName>
    <definedName name="_3일관">#REF!</definedName>
    <definedName name="_4_">#REF!</definedName>
    <definedName name="_40_RE36">#REF!</definedName>
    <definedName name="_41">#N/A</definedName>
    <definedName name="_41_RE38">#REF!</definedName>
    <definedName name="_42">#N/A</definedName>
    <definedName name="_42_RE40">#REF!</definedName>
    <definedName name="_43_RE42">#REF!</definedName>
    <definedName name="_44_RE44">#REF!</definedName>
    <definedName name="_45_RE48">#REF!</definedName>
    <definedName name="_46_RE52">#REF!</definedName>
    <definedName name="_47_RE56">#REF!</definedName>
    <definedName name="_48_RE60">#REF!</definedName>
    <definedName name="_49_RE64">#REF!</definedName>
    <definedName name="_5_0토">#REF!</definedName>
    <definedName name="_5_건가_개발비">#REF!</definedName>
    <definedName name="_50_RE68">#REF!</definedName>
    <definedName name="_51">#N/A</definedName>
    <definedName name="_51_RE72">#REF!</definedName>
    <definedName name="_52">#N/A</definedName>
    <definedName name="_52_RE76">#REF!</definedName>
    <definedName name="_53">#N/A</definedName>
    <definedName name="_53_RE80">#REF!</definedName>
    <definedName name="_54">#N/A</definedName>
    <definedName name="_54_RE88">#REF!</definedName>
    <definedName name="_55_RE92">#REF!</definedName>
    <definedName name="_56_RE96">#REF!</definedName>
    <definedName name="_57_RMK1">#N/A</definedName>
    <definedName name="_58_RMK2">#N/A</definedName>
    <definedName name="_59_RPT1">#REF!</definedName>
    <definedName name="_5단">#REF!</definedName>
    <definedName name="_6_03_종합제조원가명세_mo">#REF!</definedName>
    <definedName name="_60_RPT2">#REF!</definedName>
    <definedName name="_61">#N/A</definedName>
    <definedName name="_61_Y200008">#REF!</definedName>
    <definedName name="_62">#N/A</definedName>
    <definedName name="_62_Y200008">#REF!</definedName>
    <definedName name="_63_Y200008">#REF!</definedName>
    <definedName name="_6토">#REF!</definedName>
    <definedName name="_7_03_종합제조원가명세_mo">#REF!</definedName>
    <definedName name="_71">#N/A</definedName>
    <definedName name="_72">#N/A</definedName>
    <definedName name="_8_03_종합제조원가명세_mo">#REF!</definedName>
    <definedName name="_8_건가_개발비">#REF!</definedName>
    <definedName name="_850EA140">#REF!</definedName>
    <definedName name="_850EA201">#REF!</definedName>
    <definedName name="_850EA342">#REF!</definedName>
    <definedName name="_8A1_">#REF!</definedName>
    <definedName name="_9_05_건가_개발비">#REF!</definedName>
    <definedName name="_A1">#REF!</definedName>
    <definedName name="_AOC2">#REF!</definedName>
    <definedName name="_b2">#REF!</definedName>
    <definedName name="_cbl2">#REF!</definedName>
    <definedName name="_cbl3">#REF!</definedName>
    <definedName name="_cbl4">#REF!</definedName>
    <definedName name="_cbl5">#REF!</definedName>
    <definedName name="_CPU466">#REF!</definedName>
    <definedName name="_CPU500">#REF!</definedName>
    <definedName name="_CSU1">#REF!</definedName>
    <definedName name="_CSU2">#REF!</definedName>
    <definedName name="_CSU3">#REF!</definedName>
    <definedName name="_DDD2">#N/A</definedName>
    <definedName name="_DDD3">#N/A</definedName>
    <definedName name="_DDD4">#N/A</definedName>
    <definedName name="_DDD5">#N/A</definedName>
    <definedName name="_ELL45">#REF!</definedName>
    <definedName name="_ELL90">#REF!</definedName>
    <definedName name="_FDM2">#REF!</definedName>
    <definedName name="_FDM4">#REF!</definedName>
    <definedName name="_FDM6">#REF!</definedName>
    <definedName name="_FDM8">#REF!</definedName>
    <definedName name="_fff12">#REF!</definedName>
    <definedName name="_fff122">#REF!</definedName>
    <definedName name="_fff58">#REF!</definedName>
    <definedName name="_fff59">#REF!</definedName>
    <definedName name="_fff6">#REF!</definedName>
    <definedName name="_fff60">#REF!</definedName>
    <definedName name="_fff65">#REF!</definedName>
    <definedName name="_fff67">#REF!</definedName>
    <definedName name="_fff69">#REF!</definedName>
    <definedName name="_fff7">#REF!</definedName>
    <definedName name="_fff70">#REF!</definedName>
    <definedName name="_fff71">#REF!</definedName>
    <definedName name="_fff77">#REF!</definedName>
    <definedName name="_fff79">#REF!</definedName>
    <definedName name="_fff8">#REF!</definedName>
    <definedName name="_fff80">#REF!</definedName>
    <definedName name="_fff81">#REF!</definedName>
    <definedName name="_fff82">#REF!</definedName>
    <definedName name="_fff83">#REF!</definedName>
    <definedName name="_fff84">#REF!</definedName>
    <definedName name="_fff85">#REF!</definedName>
    <definedName name="_fff86">#REF!</definedName>
    <definedName name="_fff87">#REF!</definedName>
    <definedName name="_fff88">#REF!</definedName>
    <definedName name="_fff89">#REF!</definedName>
    <definedName name="_fff9">#REF!</definedName>
    <definedName name="_fff90">#REF!</definedName>
    <definedName name="_fff91">#REF!</definedName>
    <definedName name="_fff92">#REF!</definedName>
    <definedName name="_fff93">#REF!</definedName>
    <definedName name="_fff94">#REF!</definedName>
    <definedName name="_fff95">#REF!</definedName>
    <definedName name="_fff96">#REF!</definedName>
    <definedName name="_fff97">#REF!</definedName>
    <definedName name="_fff98">#REF!</definedName>
    <definedName name="_fff99">#REF!</definedName>
    <definedName name="_Fill" hidden="1">#REF!</definedName>
    <definedName name="_xlnm._FilterDatabase" localSheetId="4" hidden="1">#REF!</definedName>
    <definedName name="_xlnm._FilterDatabase" hidden="1">#REF!</definedName>
    <definedName name="_fkn1">#REF!</definedName>
    <definedName name="_fkn2">#REF!</definedName>
    <definedName name="_fks1">#REF!</definedName>
    <definedName name="_fks2">#REF!</definedName>
    <definedName name="_gbi1">#REF!</definedName>
    <definedName name="_gbi2">#REF!</definedName>
    <definedName name="_gbi3">#REF!</definedName>
    <definedName name="_gbi4">#REF!</definedName>
    <definedName name="_gbi5">#REF!</definedName>
    <definedName name="_gbi6">#REF!</definedName>
    <definedName name="_gbi7">#REF!</definedName>
    <definedName name="_gbi8">#REF!</definedName>
    <definedName name="_gbi9">#REF!</definedName>
    <definedName name="_ggg1">#REF!</definedName>
    <definedName name="_ggg2">#REF!</definedName>
    <definedName name="_ggg55">#REF!</definedName>
    <definedName name="_IDF1">#REF!</definedName>
    <definedName name="_ind1">#REF!</definedName>
    <definedName name="_ind11">#REF!</definedName>
    <definedName name="_ind12">#REF!</definedName>
    <definedName name="_ind13">#REF!</definedName>
    <definedName name="_ind14">#REF!</definedName>
    <definedName name="_ind15">#REF!</definedName>
    <definedName name="_ind16">#REF!</definedName>
    <definedName name="_ind17">#REF!</definedName>
    <definedName name="_ind18">#REF!</definedName>
    <definedName name="_ind19">#REF!</definedName>
    <definedName name="_ind2">#REF!</definedName>
    <definedName name="_ind21">#REF!</definedName>
    <definedName name="_ind23">#REF!</definedName>
    <definedName name="_ind25">#REF!</definedName>
    <definedName name="_ind3">#REF!</definedName>
    <definedName name="_ind4">#REF!</definedName>
    <definedName name="_ind5">#REF!</definedName>
    <definedName name="_ind6">#REF!</definedName>
    <definedName name="_Key1" hidden="1">#REF!</definedName>
    <definedName name="_Key2" hidden="1">#REF!</definedName>
    <definedName name="_kn1">#REF!</definedName>
    <definedName name="_kn2">#REF!</definedName>
    <definedName name="_ks1">#REF!</definedName>
    <definedName name="_LP1">#REF!</definedName>
    <definedName name="_LP2">#REF!</definedName>
    <definedName name="_MDF1">#REF!</definedName>
    <definedName name="_MEM128">#REF!</definedName>
    <definedName name="_MEM64">#REF!</definedName>
    <definedName name="_MPR1">#N/A</definedName>
    <definedName name="_MPR2">#N/A</definedName>
    <definedName name="_MPR3">#N/A</definedName>
    <definedName name="_MUX2">#REF!</definedName>
    <definedName name="_NIU1">#REF!</definedName>
    <definedName name="_OC1">#REF!</definedName>
    <definedName name="_OFD1">#REF!</definedName>
    <definedName name="_OFD13">#REF!</definedName>
    <definedName name="_OFD2">#REF!</definedName>
    <definedName name="_OFD3">#REF!</definedName>
    <definedName name="_OIU1">#REF!</definedName>
    <definedName name="_OO1">#REF!</definedName>
    <definedName name="_OP1">#REF!</definedName>
    <definedName name="_OP10">#REF!</definedName>
    <definedName name="_OP11">#REF!</definedName>
    <definedName name="_OP12">#REF!</definedName>
    <definedName name="_OP2">#REF!</definedName>
    <definedName name="_OP3">#REF!</definedName>
    <definedName name="_OP4">#REF!</definedName>
    <definedName name="_OP5">#REF!</definedName>
    <definedName name="_OP6">#REF!</definedName>
    <definedName name="_OP7">#REF!</definedName>
    <definedName name="_OP8">#REF!</definedName>
    <definedName name="_OP9">#REF!</definedName>
    <definedName name="_OPM2">#REF!</definedName>
    <definedName name="_Order1" hidden="1">255</definedName>
    <definedName name="_Order2" hidden="1">255</definedName>
    <definedName name="_PCM1">#REF!</definedName>
    <definedName name="_PP2">#REF!</definedName>
    <definedName name="_PP4">#REF!</definedName>
    <definedName name="_PVC1">#REF!</definedName>
    <definedName name="_RE100">#REF!</definedName>
    <definedName name="_RE104">#REF!</definedName>
    <definedName name="_RE112">#REF!</definedName>
    <definedName name="_RE26">#REF!</definedName>
    <definedName name="_RE28">#REF!</definedName>
    <definedName name="_RE30">#REF!</definedName>
    <definedName name="_RE32">#REF!</definedName>
    <definedName name="_RE34">#REF!</definedName>
    <definedName name="_RE36">#REF!</definedName>
    <definedName name="_RE38">#REF!</definedName>
    <definedName name="_RE40">#REF!</definedName>
    <definedName name="_RE42">#REF!</definedName>
    <definedName name="_RE44">#REF!</definedName>
    <definedName name="_RE48">#REF!</definedName>
    <definedName name="_RE52">#REF!</definedName>
    <definedName name="_RE56">#REF!</definedName>
    <definedName name="_RE60">#REF!</definedName>
    <definedName name="_RE64">#REF!</definedName>
    <definedName name="_RE68">#REF!</definedName>
    <definedName name="_RE72">#REF!</definedName>
    <definedName name="_RE76">#REF!</definedName>
    <definedName name="_RE80">#REF!</definedName>
    <definedName name="_RE88">#REF!</definedName>
    <definedName name="_RE92">#REF!</definedName>
    <definedName name="_RE96">#REF!</definedName>
    <definedName name="_Regression_Int" hidden="1">1</definedName>
    <definedName name="_RMK1">#N/A</definedName>
    <definedName name="_RMK2">#N/A</definedName>
    <definedName name="_RPT1">#REF!</definedName>
    <definedName name="_RPT2">#REF!</definedName>
    <definedName name="_Sort" hidden="1">#REF!</definedName>
    <definedName name="_SORT1" hidden="1">#REF!</definedName>
    <definedName name="_SUB1">#REF!</definedName>
    <definedName name="_SUB2">#REF!</definedName>
    <definedName name="_SUB3">#REF!</definedName>
    <definedName name="_sub4">#REF!</definedName>
    <definedName name="_sub5">#REF!</definedName>
    <definedName name="_sys2">#REF!</definedName>
    <definedName name="_sys3">#REF!</definedName>
    <definedName name="_TAP4">#REF!</definedName>
    <definedName name="_TAP8">#REF!</definedName>
    <definedName name="_tot1">#REF!</definedName>
    <definedName name="_US1">#REF!</definedName>
    <definedName name="_VLX2">#REF!</definedName>
    <definedName name="_VLX4">#REF!</definedName>
    <definedName name="_VLX6">#REF!</definedName>
    <definedName name="_VLX8">#REF!</definedName>
    <definedName name="_Y200008">#REF!</definedName>
    <definedName name="\0">#N/A</definedName>
    <definedName name="\a">#N/A</definedName>
    <definedName name="\b">#N/A</definedName>
    <definedName name="\c">#N/A</definedName>
    <definedName name="\d">#N/A</definedName>
    <definedName name="\e">#N/A</definedName>
    <definedName name="\f">#REF!</definedName>
    <definedName name="\g">#REF!</definedName>
    <definedName name="\h">#REF!</definedName>
    <definedName name="\i">#REF!</definedName>
    <definedName name="\j">#REF!</definedName>
    <definedName name="\k">#REF!</definedName>
    <definedName name="\l">#REF!</definedName>
    <definedName name="\m">#REF!</definedName>
    <definedName name="\n">#REF!</definedName>
    <definedName name="\o">#REF!</definedName>
    <definedName name="\p">#N/A</definedName>
    <definedName name="\q">#N/A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#REF!</definedName>
    <definedName name="\y">#N/A</definedName>
    <definedName name="\z">#REF!</definedName>
    <definedName name="A">#REF!</definedName>
    <definedName name="a_a">#REF!</definedName>
    <definedName name="a_b">#REF!</definedName>
    <definedName name="A1_">#N/A</definedName>
    <definedName name="A10_">#N/A</definedName>
    <definedName name="A11_">#N/A</definedName>
    <definedName name="A12_">#N/A</definedName>
    <definedName name="A2_">#N/A</definedName>
    <definedName name="A3_">#N/A</definedName>
    <definedName name="A4_">#N/A</definedName>
    <definedName name="A5_">#N/A</definedName>
    <definedName name="A6_">#N/A</definedName>
    <definedName name="A7_">#N/A</definedName>
    <definedName name="A8_">#N/A</definedName>
    <definedName name="A9_">#N/A</definedName>
    <definedName name="aa">aa</definedName>
    <definedName name="AAA">#REF!</definedName>
    <definedName name="AAAAA">#REF!</definedName>
    <definedName name="AAAAAAA" hidden="1">#REF!</definedName>
    <definedName name="AAAAAAAAAAA">#REF!</definedName>
    <definedName name="AAADFDGGA">#REF!</definedName>
    <definedName name="ab">#REF!</definedName>
    <definedName name="ac">#REF!</definedName>
    <definedName name="ACCES">#REF!</definedName>
    <definedName name="Access_Button" hidden="1">"DWG대장_DWG_대장__2__List"</definedName>
    <definedName name="AccessDatabase" hidden="1">"C:\HMS\EPH\ETS1.mdb"</definedName>
    <definedName name="ACTION_GB">#REF!</definedName>
    <definedName name="ACTION_ILBN">#REF!</definedName>
    <definedName name="ACTION_IUN">#REF!</definedName>
    <definedName name="ACTION_JA">#REF!</definedName>
    <definedName name="ACTION_NOMU">#REF!</definedName>
    <definedName name="ACTION_TOTAL">#REF!</definedName>
    <definedName name="ad">#REF!</definedName>
    <definedName name="ad_conv">#REF!</definedName>
    <definedName name="adfasdf" hidden="1">{"'설비가동율'!$A$2:$O$45"}</definedName>
    <definedName name="af">#REF!</definedName>
    <definedName name="AGJAKLAL">#REF!</definedName>
    <definedName name="ah" hidden="1">#REF!</definedName>
    <definedName name="air_trap">#REF!</definedName>
    <definedName name="ALLTO">#REF!</definedName>
    <definedName name="am" hidden="1">#REF!</definedName>
    <definedName name="ANGLE">#REF!</definedName>
    <definedName name="as">#REF!</definedName>
    <definedName name="asdf">#REF!</definedName>
    <definedName name="ASTE_4WEM">#REF!</definedName>
    <definedName name="ASTE_COM">#REF!</definedName>
    <definedName name="ASTE_OCUDPAR">#REF!</definedName>
    <definedName name="ASTE_PSU">#REF!</definedName>
    <definedName name="ASTE4W">#REF!</definedName>
    <definedName name="ASTECOM">#REF!</definedName>
    <definedName name="ASTEOCU">#REF!</definedName>
    <definedName name="ASTEPSU">#REF!</definedName>
    <definedName name="av">#REF!</definedName>
    <definedName name="az">#REF!</definedName>
    <definedName name="B">#REF!</definedName>
    <definedName name="B_FLG">#REF!</definedName>
    <definedName name="back_pressure">#REF!</definedName>
    <definedName name="bae">#REF!</definedName>
    <definedName name="ball">#REF!</definedName>
    <definedName name="band1">#REF!</definedName>
    <definedName name="band2">#REF!</definedName>
    <definedName name="Barley_Quota">Barley_Quota</definedName>
    <definedName name="base_unit_현재" hidden="1">{#N/A,#N/A,TRUE,"NRE";#N/A,#N/A,TRUE,"Tooling";#N/A,#N/A,TRUE,"Sample";#N/A,#N/A,TRUE,"Fixtures";#N/A,#N/A,TRUE,"Agency";#N/A,#N/A,TRUE,"Personnel"}</definedName>
    <definedName name="BASIS3">#REF!</definedName>
    <definedName name="bb">bb</definedName>
    <definedName name="BBB" hidden="1">#REF!</definedName>
    <definedName name="BDLEN_1">#REF!</definedName>
    <definedName name="BDLEN_2">#REF!</definedName>
    <definedName name="BIYOOL">#REF!</definedName>
    <definedName name="bjjk">#REF!</definedName>
    <definedName name="bkk">#REF!</definedName>
    <definedName name="BLB">#REF!</definedName>
    <definedName name="BLS">#REF!</definedName>
    <definedName name="bo">#REF!</definedName>
    <definedName name="BOLT">#REF!</definedName>
    <definedName name="BOSS">#REF!</definedName>
    <definedName name="BULYANGPNT">BULYANGPNT</definedName>
    <definedName name="butterfly">#REF!</definedName>
    <definedName name="bytesync">#REF!</definedName>
    <definedName name="C_">#N/A</definedName>
    <definedName name="CAP">#REF!</definedName>
    <definedName name="CAPRATE">#REF!</definedName>
    <definedName name="CAPTO">#REF!</definedName>
    <definedName name="CBIND1_1">#REF!</definedName>
    <definedName name="CBIND1_2">#REF!</definedName>
    <definedName name="CBIND2_1">#REF!</definedName>
    <definedName name="CBIND2_2">#REF!</definedName>
    <definedName name="CBIND3_1">#REF!</definedName>
    <definedName name="CBIND3_2">#REF!</definedName>
    <definedName name="cbl">#REF!</definedName>
    <definedName name="cbl_e">#REF!</definedName>
    <definedName name="cbl_ee">#REF!</definedName>
    <definedName name="cblee2">#REF!</definedName>
    <definedName name="cbn">#REF!</definedName>
    <definedName name="cc">#N/A</definedName>
    <definedName name="CCCCC">#REF!</definedName>
    <definedName name="CCTV및장애자편의설비">#REF!</definedName>
    <definedName name="CH">#REF!</definedName>
    <definedName name="CHAR1">#REF!</definedName>
    <definedName name="CHAR2">#REF!</definedName>
    <definedName name="Chart_1">"Chart 1"</definedName>
    <definedName name="check">#REF!</definedName>
    <definedName name="CI_F">#REF!</definedName>
    <definedName name="CI_S">#REF!</definedName>
    <definedName name="clam1">#REF!</definedName>
    <definedName name="clam2">#REF!</definedName>
    <definedName name="COM">#REF!</definedName>
    <definedName name="CON">#N/A</definedName>
    <definedName name="CONCEPT">#REF!</definedName>
    <definedName name="CONT_NO">#N/A</definedName>
    <definedName name="cost">#REF!</definedName>
    <definedName name="CP1_">#N/A</definedName>
    <definedName name="CP2_">#N/A</definedName>
    <definedName name="CPEV">#REF!</definedName>
    <definedName name="CPLG">#REF!</definedName>
    <definedName name="cpu">#REF!</definedName>
    <definedName name="CPU466P">#REF!</definedName>
    <definedName name="CPU500P">#REF!</definedName>
    <definedName name="cpu시험">#REF!</definedName>
    <definedName name="CPU시험기사">#REF!</definedName>
    <definedName name="CQ">#REF!</definedName>
    <definedName name="cq_508">#REF!</definedName>
    <definedName name="CQ_MUX">#REF!</definedName>
    <definedName name="cq_r">#REF!</definedName>
    <definedName name="cq_t">#REF!</definedName>
    <definedName name="CQAD">#REF!</definedName>
    <definedName name="CQDA">#REF!</definedName>
    <definedName name="CQE">#REF!</definedName>
    <definedName name="CQMUX">#REF!</definedName>
    <definedName name="CQOJC1">#REF!</definedName>
    <definedName name="CQOJC2">#REF!</definedName>
    <definedName name="CQOJC3">#REF!</definedName>
    <definedName name="CQT">#REF!</definedName>
    <definedName name="CR">#REF!</definedName>
    <definedName name="CRIMP5C">#REF!</definedName>
    <definedName name="CRIMP5C_1">#REF!</definedName>
    <definedName name="CRIMP5C_2">#REF!</definedName>
    <definedName name="CRIMP7C">#REF!</definedName>
    <definedName name="CRIMP7C_1">#REF!</definedName>
    <definedName name="CRIMP7C_2">#REF!</definedName>
    <definedName name="CRP">#REF!</definedName>
    <definedName name="CT">#N/A</definedName>
    <definedName name="CTTRV">#N/A</definedName>
    <definedName name="CUSTOM">#N/A</definedName>
    <definedName name="CVVS55">#REF!</definedName>
    <definedName name="D">#REF!</definedName>
    <definedName name="d_5">#REF!</definedName>
    <definedName name="da_conv">#REF!</definedName>
    <definedName name="DAA">#REF!</definedName>
    <definedName name="DAM">#N/A</definedName>
    <definedName name="DAN">#N/A</definedName>
    <definedName name="DAS" hidden="1">{#N/A,#N/A,FALSE,"지침";#N/A,#N/A,FALSE,"환경분석";#N/A,#N/A,FALSE,"Sheet16"}</definedName>
    <definedName name="DAS소손2">#N/A</definedName>
    <definedName name="data">#REF!</definedName>
    <definedName name="_xlnm.Database">#REF!</definedName>
    <definedName name="DC_12">#REF!</definedName>
    <definedName name="DC_16">#REF!</definedName>
    <definedName name="DC_8">#REF!</definedName>
    <definedName name="DC_POWER_SYSTEM">#REF!</definedName>
    <definedName name="DD" hidden="1">#REF!</definedName>
    <definedName name="ddd" hidden="1">{#N/A,#N/A,TRUE,"NRE";#N/A,#N/A,TRUE,"Tooling";#N/A,#N/A,TRUE,"Sample";#N/A,#N/A,TRUE,"Fixtures";#N/A,#N/A,TRUE,"Agency";#N/A,#N/A,TRUE,"Personnel"}</definedName>
    <definedName name="DDDD">DDDD</definedName>
    <definedName name="ddddd" hidden="1">#REF!</definedName>
    <definedName name="DDH도장">#REF!</definedName>
    <definedName name="DDH소제원가">#REF!</definedName>
    <definedName name="DDH소제원가1" hidden="1">#REF!</definedName>
    <definedName name="DDH소제원가3" hidden="1">#REF!</definedName>
    <definedName name="DEL_CHK">#N/A</definedName>
    <definedName name="DELI">#N/A</definedName>
    <definedName name="DESC">#N/A</definedName>
    <definedName name="DESCR">#REF!</definedName>
    <definedName name="df">#N/A</definedName>
    <definedName name="dff">#REF!</definedName>
    <definedName name="DFGH">#REF!</definedName>
    <definedName name="dfsdf" hidden="1">{#N/A,#N/A,TRUE,"NRE";#N/A,#N/A,TRUE,"Tooling";#N/A,#N/A,TRUE,"Sample";#N/A,#N/A,TRUE,"Fixtures";#N/A,#N/A,TRUE,"Agency";#N/A,#N/A,TRUE,"Personnel"}</definedName>
    <definedName name="dfsladfl">#N/A</definedName>
    <definedName name="DFV">BULYANGPNT</definedName>
    <definedName name="DGKALKFKGKLGAA">#REF!</definedName>
    <definedName name="DGKJALKAA">#REF!</definedName>
    <definedName name="diameter">#REF!</definedName>
    <definedName name="diaphragm">#REF!</definedName>
    <definedName name="Discount">#REF!</definedName>
    <definedName name="djkfsjdkfsdlkfj" hidden="1">#REF!</definedName>
    <definedName name="dkdls" hidden="1">{#N/A,#N/A,TRUE,"NRE";#N/A,#N/A,TRUE,"Tooling";#N/A,#N/A,TRUE,"Sample";#N/A,#N/A,TRUE,"Fixtures";#N/A,#N/A,TRUE,"Agency";#N/A,#N/A,TRUE,"Personnel"}</definedName>
    <definedName name="dlrkdr" hidden="1">#REF!</definedName>
    <definedName name="drain_trap">#REF!</definedName>
    <definedName name="DRAW">#REF!</definedName>
    <definedName name="dsalkfj">#N/A</definedName>
    <definedName name="DSU">#REF!</definedName>
    <definedName name="dual_plate_check">#REF!</definedName>
    <definedName name="duplex_strainer">#REF!</definedName>
    <definedName name="E1_3240">#REF!</definedName>
    <definedName name="eee">eee</definedName>
    <definedName name="eeee">eeee</definedName>
    <definedName name="el">#REF!</definedName>
    <definedName name="elec1">#REF!</definedName>
    <definedName name="elec2">#REF!</definedName>
    <definedName name="elec3">#REF!</definedName>
    <definedName name="elec4">#REF!</definedName>
    <definedName name="elec5">#REF!</definedName>
    <definedName name="elec6">#REF!</definedName>
    <definedName name="EMU">#REF!</definedName>
    <definedName name="ENDITEM_INFO">#REF!</definedName>
    <definedName name="EOL">#REF!</definedName>
    <definedName name="EQ상향">#REF!</definedName>
    <definedName name="EQ하향">#REF!</definedName>
    <definedName name="esc">#REF!</definedName>
    <definedName name="EssAliasTable">"Default"</definedName>
    <definedName name="ETCBI">#REF!</definedName>
    <definedName name="ETCBI_1">#REF!</definedName>
    <definedName name="ETCBI_2">#REF!</definedName>
    <definedName name="EWASDAS">#N/A</definedName>
    <definedName name="EX">#REF!</definedName>
    <definedName name="ex_joint">#REF!</definedName>
    <definedName name="Excel_BuiltIn_Print_Titles_1">#REF!</definedName>
    <definedName name="EXTENTION">#REF!</definedName>
    <definedName name="fbkk">#REF!</definedName>
    <definedName name="fbti">#REF!</definedName>
    <definedName name="fcpu">#REF!</definedName>
    <definedName name="FDGSD">RTPNT</definedName>
    <definedName name="FDMOJC1">#REF!</definedName>
    <definedName name="FDMOJC2">#REF!</definedName>
    <definedName name="FDMOJC3">#REF!</definedName>
    <definedName name="FEEDMAKER">#REF!</definedName>
    <definedName name="FEND_1">#REF!</definedName>
    <definedName name="FEND_2">#REF!</definedName>
    <definedName name="FFF">#REF!</definedName>
    <definedName name="fg">#N/A</definedName>
    <definedName name="FGNHFG">MONITORPNT</definedName>
    <definedName name="fhwi">#REF!</definedName>
    <definedName name="fhwt">#REF!</definedName>
    <definedName name="fjac">#REF!</definedName>
    <definedName name="fkac">#REF!</definedName>
    <definedName name="fksc">#REF!</definedName>
    <definedName name="flc_blank1">#REF!</definedName>
    <definedName name="flc_blank2">#REF!</definedName>
    <definedName name="flc_clk">#REF!</definedName>
    <definedName name="flc_dcu">#REF!</definedName>
    <definedName name="flc_ds1">#REF!</definedName>
    <definedName name="flc_ds3">#REF!</definedName>
    <definedName name="flc_mcu">#REF!</definedName>
    <definedName name="flc_rack1">#REF!</definedName>
    <definedName name="flc_rack2">#REF!</definedName>
    <definedName name="flc_sw">#REF!</definedName>
    <definedName name="FLC21E1">#REF!</definedName>
    <definedName name="FLC3E1">#REF!</definedName>
    <definedName name="FLC42E1">#REF!</definedName>
    <definedName name="FLCCOM">#REF!</definedName>
    <definedName name="FLCDS1">#REF!</definedName>
    <definedName name="FLCDS3">#REF!</definedName>
    <definedName name="FLCOJC1">#REF!</definedName>
    <definedName name="FLCOJC2">#REF!</definedName>
    <definedName name="FLG">#REF!</definedName>
    <definedName name="FLG_Orifice">#REF!</definedName>
    <definedName name="FME">#REF!</definedName>
    <definedName name="FME_T1">#REF!</definedName>
    <definedName name="FMEOJC1">#REF!</definedName>
    <definedName name="FMEOJC2">#REF!</definedName>
    <definedName name="FMET">#REF!</definedName>
    <definedName name="fmjg">#REF!</definedName>
    <definedName name="FMJK">#REF!</definedName>
    <definedName name="fnsj">#REF!</definedName>
    <definedName name="fopc">#REF!</definedName>
    <definedName name="fopt">#REF!</definedName>
    <definedName name="fprt">#REF!</definedName>
    <definedName name="fswt">#REF!</definedName>
    <definedName name="FT">#REF!</definedName>
    <definedName name="ftbi">#REF!</definedName>
    <definedName name="FTEND_1">#REF!</definedName>
    <definedName name="FTEND_2">#REF!</definedName>
    <definedName name="FTJJ">#REF!</definedName>
    <definedName name="FTJJ_1">#REF!</definedName>
    <definedName name="FTJJ_2">#REF!</definedName>
    <definedName name="FTPIN12C">#REF!</definedName>
    <definedName name="FTPIN17C">#REF!</definedName>
    <definedName name="FTPP">#REF!</definedName>
    <definedName name="FTPP_1">#REF!</definedName>
    <definedName name="FTPP_2">#REF!</definedName>
    <definedName name="FTSA12C">#REF!</definedName>
    <definedName name="FTSA17C">#REF!</definedName>
    <definedName name="ftsc">#REF!</definedName>
    <definedName name="ftsn">#REF!</definedName>
    <definedName name="ftso">#REF!</definedName>
    <definedName name="ftss">#REF!</definedName>
    <definedName name="FT형">#REF!</definedName>
    <definedName name="g">#N/A</definedName>
    <definedName name="gate">#REF!</definedName>
    <definedName name="gb">#REF!</definedName>
    <definedName name="gb_d_1">#REF!</definedName>
    <definedName name="gb_d_2">#REF!</definedName>
    <definedName name="gbi">#REF!</definedName>
    <definedName name="gbi_d">#REF!</definedName>
    <definedName name="GBI_D_AN_1">#REF!</definedName>
    <definedName name="gbi_s">#REF!</definedName>
    <definedName name="GBI_S_104">#REF!</definedName>
    <definedName name="GBI_S_105">#REF!</definedName>
    <definedName name="GBI_S_106">#REF!</definedName>
    <definedName name="GBI_S_107">#REF!</definedName>
    <definedName name="gbi_s_so_1">#REF!</definedName>
    <definedName name="GG">#REF!</definedName>
    <definedName name="globe">#REF!</definedName>
    <definedName name="GM">#REF!</definedName>
    <definedName name="GO번호">#REF!</definedName>
    <definedName name="GR_NO">#N/A</definedName>
    <definedName name="GROUP1">#N/A</definedName>
    <definedName name="GROUP2">#N/A</definedName>
    <definedName name="GROUP3">#N/A</definedName>
    <definedName name="GROUP4">#N/A</definedName>
    <definedName name="GROUP5">#N/A</definedName>
    <definedName name="GROUP6">#N/A</definedName>
    <definedName name="GROUP7">#N/A</definedName>
    <definedName name="GROUP8">#N/A</definedName>
    <definedName name="GUESTPNT">GUESTPNT</definedName>
    <definedName name="GV_14">#REF!</definedName>
    <definedName name="GV_22">#REF!</definedName>
    <definedName name="h_w설치">#REF!</definedName>
    <definedName name="H_W설치기사">#REF!</definedName>
    <definedName name="h_w시험">#REF!</definedName>
    <definedName name="H_W시험기사">#REF!</definedName>
    <definedName name="H1_">#N/A</definedName>
    <definedName name="H10_">#N/A</definedName>
    <definedName name="H11_">#N/A</definedName>
    <definedName name="H12_">#N/A</definedName>
    <definedName name="H13_">#N/A</definedName>
    <definedName name="H14_">#N/A</definedName>
    <definedName name="H15_">#N/A</definedName>
    <definedName name="H16_">#N/A</definedName>
    <definedName name="H17_">#N/A</definedName>
    <definedName name="H2_">#N/A</definedName>
    <definedName name="H3_">#N/A</definedName>
    <definedName name="H4_">#N/A</definedName>
    <definedName name="H5_">#N/A</definedName>
    <definedName name="H6_">#N/A</definedName>
    <definedName name="H7_">#N/A</definedName>
    <definedName name="H8_">#N/A</definedName>
    <definedName name="H9_">#N/A</definedName>
    <definedName name="harness" hidden="1">{#N/A,#N/A,TRUE,"NRE";#N/A,#N/A,TRUE,"Tooling";#N/A,#N/A,TRUE,"Sample";#N/A,#N/A,TRUE,"Fixtures";#N/A,#N/A,TRUE,"Agency";#N/A,#N/A,TRUE,"Personnel"}</definedName>
    <definedName name="hb_a">#REF!</definedName>
    <definedName name="HBA">#REF!</definedName>
    <definedName name="HDD">#REF!</definedName>
    <definedName name="HDDP">#REF!</definedName>
    <definedName name="hhhh">#REF!</definedName>
    <definedName name="HTML_CodePage" hidden="1">949</definedName>
    <definedName name="HTML_Control" hidden="1">{"'설비가동율'!$A$2:$O$45"}</definedName>
    <definedName name="HTML_Description" hidden="1">""</definedName>
    <definedName name="HTML_Email" hidden="1">""</definedName>
    <definedName name="HTML_Header" hidden="1">"생산능율"</definedName>
    <definedName name="HTML_LastUpdate" hidden="1">"2000-08-21"</definedName>
    <definedName name="HTML_LineAfter" hidden="1">FALSE</definedName>
    <definedName name="HTML_LineBefore" hidden="1">FALSE</definedName>
    <definedName name="HTML_Name" hidden="1">"류영도"</definedName>
    <definedName name="HTML_OBDlg2" hidden="1">TRUE</definedName>
    <definedName name="HTML_OBDlg4" hidden="1">TRUE</definedName>
    <definedName name="HTML_OS" hidden="1">0</definedName>
    <definedName name="HTML_Title" hidden="1">"관리항목본부현황"</definedName>
    <definedName name="hwi">#REF!</definedName>
    <definedName name="hwt">#REF!</definedName>
    <definedName name="hw설치">#REF!</definedName>
    <definedName name="hw시험">#REF!</definedName>
    <definedName name="IA">#REF!</definedName>
    <definedName name="IDFRACK">#REF!</definedName>
    <definedName name="IDF단">#REF!</definedName>
    <definedName name="IDF단자대">#REF!</definedName>
    <definedName name="IDF직노">#REF!</definedName>
    <definedName name="IDF취부">#REF!</definedName>
    <definedName name="IDF취부1">#REF!</definedName>
    <definedName name="IDF취부A">#REF!</definedName>
    <definedName name="IDF통">#REF!</definedName>
    <definedName name="IDT">#N/A</definedName>
    <definedName name="IJP취부1">#REF!</definedName>
    <definedName name="IJP취부A">#REF!</definedName>
    <definedName name="ilb">#REF!</definedName>
    <definedName name="ilba">#REF!</definedName>
    <definedName name="ILS단가">#REF!</definedName>
    <definedName name="IRT1RTDKDKGMRKRT">#REF!</definedName>
    <definedName name="IT" hidden="1">{#N/A,#N/A,TRUE,"NRE";#N/A,#N/A,TRUE,"Tooling";#N/A,#N/A,TRUE,"Sample";#N/A,#N/A,TRUE,"Fixtures";#N/A,#N/A,TRUE,"Agency";#N/A,#N/A,TRUE,"Personnel"}</definedName>
    <definedName name="ITEM">#N/A</definedName>
    <definedName name="ITEM_NAME">#N/A</definedName>
    <definedName name="ITNO">#N/A</definedName>
    <definedName name="IT군" hidden="1">{#N/A,#N/A,TRUE,"NRE";#N/A,#N/A,TRUE,"Tooling";#N/A,#N/A,TRUE,"Sample";#N/A,#N/A,TRUE,"Fixtures";#N/A,#N/A,TRUE,"Agency";#N/A,#N/A,TRUE,"Personnel"}</definedName>
    <definedName name="iui">#REF!</definedName>
    <definedName name="iun">#REF!</definedName>
    <definedName name="J_1">#N/A</definedName>
    <definedName name="J_2">#N/A</definedName>
    <definedName name="J_4">#N/A</definedName>
    <definedName name="J_CODE">#N/A</definedName>
    <definedName name="J_DATE">#N/A</definedName>
    <definedName name="J_DEL">#N/A</definedName>
    <definedName name="J_DESC">#N/A</definedName>
    <definedName name="J_NAME">#N/A</definedName>
    <definedName name="J_P_MH">#N/A</definedName>
    <definedName name="J_PROG">#N/A</definedName>
    <definedName name="J_REMAINMH">#N/A</definedName>
    <definedName name="ja_j">#REF!</definedName>
    <definedName name="ja_s">#REF!</definedName>
    <definedName name="jac">#REF!</definedName>
    <definedName name="jae">#REF!</definedName>
    <definedName name="jae_d">#REF!</definedName>
    <definedName name="jae_j">#REF!</definedName>
    <definedName name="JAE_K">#REF!</definedName>
    <definedName name="jae_s">#REF!</definedName>
    <definedName name="jajai">#REF!</definedName>
    <definedName name="jb">#REF!</definedName>
    <definedName name="JEJAK">#N/A</definedName>
    <definedName name="JIPOPKP">#N/A</definedName>
    <definedName name="JKLBLIOP">#REF!</definedName>
    <definedName name="joga_kg">#REF!</definedName>
    <definedName name="JUNG">BlankMacro1</definedName>
    <definedName name="JUNG1">BlankMacro1</definedName>
    <definedName name="JUNG3" hidden="1">{#N/A,#N/A,FALSE,"QUOT_960527"}</definedName>
    <definedName name="kac">#REF!</definedName>
    <definedName name="KIM">#REF!</definedName>
    <definedName name="kj">#REF!</definedName>
    <definedName name="KOKO">#REF!</definedName>
    <definedName name="KPOK">#N/A</definedName>
    <definedName name="kumkubi">#REF!</definedName>
    <definedName name="kumkubi_1">#REF!</definedName>
    <definedName name="kumkubi_2">#REF!</definedName>
    <definedName name="KYNGSADO">#N/A</definedName>
    <definedName name="KYNGSAYL">#N/A</definedName>
    <definedName name="LE">#N/A</definedName>
    <definedName name="letter" hidden="1">{#N/A,#N/A,FALSE,"QUOT_960527"}</definedName>
    <definedName name="LOANRATE">#REF!</definedName>
    <definedName name="LOANTO">#REF!</definedName>
    <definedName name="lp">#REF!</definedName>
    <definedName name="LSKG">#REF!</definedName>
    <definedName name="LSKG_1">#REF!</definedName>
    <definedName name="LSKG_2">#REF!</definedName>
    <definedName name="LV">#REF!</definedName>
    <definedName name="m_t">#REF!</definedName>
    <definedName name="M13RACK">#REF!</definedName>
    <definedName name="M13직노">#REF!</definedName>
    <definedName name="M21E1">#REF!</definedName>
    <definedName name="M42E1">#REF!</definedName>
    <definedName name="Macro1">Macro1</definedName>
    <definedName name="Mainothers현재" hidden="1">{#N/A,#N/A,TRUE,"NRE";#N/A,#N/A,TRUE,"Tooling";#N/A,#N/A,TRUE,"Sample";#N/A,#N/A,TRUE,"Fixtures";#N/A,#N/A,TRUE,"Agency";#N/A,#N/A,TRUE,"Personnel"}</definedName>
    <definedName name="mak">#REF!</definedName>
    <definedName name="MAN">#REF!</definedName>
    <definedName name="MAT">#N/A</definedName>
    <definedName name="MAT_NO">#N/A</definedName>
    <definedName name="MAT_SIZE">#N/A</definedName>
    <definedName name="MATL">#N/A</definedName>
    <definedName name="MB">#REF!</definedName>
    <definedName name="MBP">#REF!</definedName>
    <definedName name="MDF">#REF!</definedName>
    <definedName name="MDF_A">#REF!</definedName>
    <definedName name="MEM128P">#REF!</definedName>
    <definedName name="MEM64P">#REF!</definedName>
    <definedName name="METHOD">#REF!</definedName>
    <definedName name="MH_LQ">#REF!</definedName>
    <definedName name="MID">#N/A</definedName>
    <definedName name="minus">#REF!</definedName>
    <definedName name="mjk">#REF!</definedName>
    <definedName name="MNKJNBH">#REF!</definedName>
    <definedName name="MO_DES">#N/A</definedName>
    <definedName name="MO_NO">#N/A</definedName>
    <definedName name="MODEL">#N/A</definedName>
    <definedName name="MODES">#N/A</definedName>
    <definedName name="MODESC">#N/A</definedName>
    <definedName name="Module1.FormPrint">[1]!Module1.FormPrint</definedName>
    <definedName name="MOITEM">#N/A</definedName>
    <definedName name="MONEY">#REF!</definedName>
    <definedName name="MONITORPNT">MONITORPNT</definedName>
    <definedName name="MONO">#N/A</definedName>
    <definedName name="msgbox_1">#N/A</definedName>
    <definedName name="MTL">#N/A</definedName>
    <definedName name="MUXNMS">#REF!</definedName>
    <definedName name="MUXOJC1">#REF!</definedName>
    <definedName name="MUXOJC2">#REF!</definedName>
    <definedName name="MUXT">#REF!</definedName>
    <definedName name="MUXV">#REF!</definedName>
    <definedName name="MYCAP">#REF!</definedName>
    <definedName name="MYLOAN">#REF!</definedName>
    <definedName name="myRange1">#REF!</definedName>
    <definedName name="myRange2">#REF!</definedName>
    <definedName name="myRange3">#REF!</definedName>
    <definedName name="myRange4">#REF!</definedName>
    <definedName name="MYRATE">#REF!</definedName>
    <definedName name="MYTO">#REF!</definedName>
    <definedName name="nae">#REF!</definedName>
    <definedName name="NATION">#REF!</definedName>
    <definedName name="ndFile1Cost">#REF!</definedName>
    <definedName name="ndFile1Inst">#REF!</definedName>
    <definedName name="ndFile1Maint">#REF!</definedName>
    <definedName name="ndFile1Net">#REF!</definedName>
    <definedName name="ndFile2Cost">#REF!</definedName>
    <definedName name="ndFile2Inst">#REF!</definedName>
    <definedName name="ndFile2Maint">#REF!</definedName>
    <definedName name="ndFile2Net">#REF!</definedName>
    <definedName name="ndFile3Cost">#REF!</definedName>
    <definedName name="ndFile3Inst">#REF!</definedName>
    <definedName name="ndFile3Maint">#REF!</definedName>
    <definedName name="ndFile3Net">#REF!</definedName>
    <definedName name="needle">#REF!</definedName>
    <definedName name="NEW">#N/A</definedName>
    <definedName name="NIPP">#REF!</definedName>
    <definedName name="NMS_3240">#REF!</definedName>
    <definedName name="NNN">NNN</definedName>
    <definedName name="NO">#REF!</definedName>
    <definedName name="nomu">#REF!</definedName>
    <definedName name="nomu_d">#REF!</definedName>
    <definedName name="nomu_g">#REF!</definedName>
    <definedName name="nomu_gj">#REF!</definedName>
    <definedName name="nomu_j">#REF!</definedName>
    <definedName name="nomu_jj">#REF!</definedName>
    <definedName name="nomu_js">#REF!</definedName>
    <definedName name="nomu_t">#REF!</definedName>
    <definedName name="nsj">#REF!</definedName>
    <definedName name="Nwonga">#REF!</definedName>
    <definedName name="N간접비현황">#REF!</definedName>
    <definedName name="oc_1">#REF!</definedName>
    <definedName name="oc1_v35">#REF!</definedName>
    <definedName name="OCBY">#REF!</definedName>
    <definedName name="OCCON">#REF!</definedName>
    <definedName name="OCE">#REF!</definedName>
    <definedName name="OCOJC1">#REF!</definedName>
    <definedName name="OCOJC2">#REF!</definedName>
    <definedName name="OCOJC3">#REF!</definedName>
    <definedName name="OCT">#REF!</definedName>
    <definedName name="OCV">#REF!</definedName>
    <definedName name="OFD">#REF!</definedName>
    <definedName name="OFD설치">#REF!</definedName>
    <definedName name="OIU_NIU">#REF!</definedName>
    <definedName name="ONIU">#REF!</definedName>
    <definedName name="op">#REF!</definedName>
    <definedName name="opo" hidden="1">{#N/A,#N/A,FALSE,"지침";#N/A,#N/A,FALSE,"환경분석";#N/A,#N/A,FALSE,"Sheet16"}</definedName>
    <definedName name="option" hidden="1">{#N/A,#N/A,TRUE,"NRE";#N/A,#N/A,TRUE,"Tooling";#N/A,#N/A,TRUE,"Sample";#N/A,#N/A,TRUE,"Fixtures";#N/A,#N/A,TRUE,"Agency";#N/A,#N/A,TRUE,"Personnel"}</definedName>
    <definedName name="OTRA">#REF!</definedName>
    <definedName name="OTRB">#REF!</definedName>
    <definedName name="OTRC">#REF!</definedName>
    <definedName name="OTRU_A">#REF!</definedName>
    <definedName name="OTRU_B">#REF!</definedName>
    <definedName name="OTRU_C">#REF!</definedName>
    <definedName name="P1_">#N/A</definedName>
    <definedName name="P10_">#N/A</definedName>
    <definedName name="P11_">#N/A</definedName>
    <definedName name="P12_">#N/A</definedName>
    <definedName name="P13_">#N/A</definedName>
    <definedName name="P14_">#N/A</definedName>
    <definedName name="P15_">#N/A</definedName>
    <definedName name="P16_">#N/A</definedName>
    <definedName name="P17_">#N/A</definedName>
    <definedName name="P2_">#N/A</definedName>
    <definedName name="P3_">#N/A</definedName>
    <definedName name="P4_">#N/A</definedName>
    <definedName name="P5_">#N/A</definedName>
    <definedName name="P6_">#N/A</definedName>
    <definedName name="P7_">#N/A</definedName>
    <definedName name="P8_">#N/A</definedName>
    <definedName name="P9_">#N/A</definedName>
    <definedName name="PAD">#REF!</definedName>
    <definedName name="PAN_F_LOC">#REF!</definedName>
    <definedName name="PAN_S_LOC">#REF!</definedName>
    <definedName name="PART_NO">#N/A</definedName>
    <definedName name="PC">#N/A</definedName>
    <definedName name="PCB증비">#REF!</definedName>
    <definedName name="PCL">#N/A</definedName>
    <definedName name="pcm">#REF!</definedName>
    <definedName name="PCM_A">#REF!</definedName>
    <definedName name="PCM성단">#REF!</definedName>
    <definedName name="PCM성단1">#REF!</definedName>
    <definedName name="PCM성단A">#REF!</definedName>
    <definedName name="PCM포설">#REF!</definedName>
    <definedName name="PCM포설1">#REF!</definedName>
    <definedName name="PCM포설A">#REF!</definedName>
    <definedName name="PE_A">#REF!</definedName>
    <definedName name="PE_B">#REF!</definedName>
    <definedName name="PE28포설">#REF!</definedName>
    <definedName name="PE36포설">#REF!</definedName>
    <definedName name="PE내관">#REF!</definedName>
    <definedName name="PE내관1조할증">#REF!</definedName>
    <definedName name="PE내관포설1조">#REF!</definedName>
    <definedName name="PE내관포설2조">#REF!</definedName>
    <definedName name="PE내관포설2조할증">#REF!</definedName>
    <definedName name="PE내관포설3조">#REF!</definedName>
    <definedName name="PE내관포설3조할증">#REF!</definedName>
    <definedName name="PE포설1">#REF!</definedName>
    <definedName name="PE포설2">#REF!</definedName>
    <definedName name="PE포설3">#REF!</definedName>
    <definedName name="PE포설A">#REF!</definedName>
    <definedName name="PE포설B">#REF!</definedName>
    <definedName name="PE포설C">#REF!</definedName>
    <definedName name="PI_F">#REF!</definedName>
    <definedName name="PI_S">#REF!</definedName>
    <definedName name="PIDF1">#REF!</definedName>
    <definedName name="PIDF2">#REF!</definedName>
    <definedName name="PIDF3">#REF!</definedName>
    <definedName name="PIJP">#REF!</definedName>
    <definedName name="PIN12C_1">#REF!</definedName>
    <definedName name="PIN12C_2">#REF!</definedName>
    <definedName name="PIN17C_1">#REF!</definedName>
    <definedName name="PIN17C_2">#REF!</definedName>
    <definedName name="PIPE">#REF!</definedName>
    <definedName name="PJT">#REF!</definedName>
    <definedName name="pl">#REF!</definedName>
    <definedName name="PLUG">#REF!</definedName>
    <definedName name="POFD1">#REF!</definedName>
    <definedName name="POFD2">#REF!</definedName>
    <definedName name="POFD3">#REF!</definedName>
    <definedName name="POLE">#REF!</definedName>
    <definedName name="PONO">#N/A</definedName>
    <definedName name="pound">#REF!</definedName>
    <definedName name="PPDP">#REF!</definedName>
    <definedName name="PPLINK1">#REF!</definedName>
    <definedName name="PPLINK2">#REF!</definedName>
    <definedName name="PPOJC1">#REF!</definedName>
    <definedName name="PPOJC2">#REF!</definedName>
    <definedName name="PPOJC3">#REF!</definedName>
    <definedName name="PPT">#REF!</definedName>
    <definedName name="PRACK1">#REF!</definedName>
    <definedName name="PRACK2">#REF!</definedName>
    <definedName name="Premium_Beer">Premium_Beer</definedName>
    <definedName name="_xlnm.Print_Area" localSheetId="2">'HW유지관리 원가 내역서(26년)'!$B$1:$L$36</definedName>
    <definedName name="_xlnm.Print_Area" localSheetId="8">'SW유지관리 원가 내역서 (27년)'!$A$1:$L$29</definedName>
    <definedName name="_xlnm.Print_Area" localSheetId="4">'SW유지관리 원가 내역서(26년)'!$A$1:$L$30</definedName>
    <definedName name="_xlnm.Print_Area" localSheetId="3">'가. 노무비(26년)'!$A$1:$K$16</definedName>
    <definedName name="_xlnm.Print_Area" localSheetId="7">'가. 노무비(27년)'!$A$1:$K$16</definedName>
    <definedName name="_xlnm.Print_Area" localSheetId="0">총괄!$A$1:$E$10</definedName>
    <definedName name="_xlnm.Print_Area" localSheetId="1">'총괄(26년) '!$A$1:$E$8</definedName>
    <definedName name="_xlnm.Print_Area">#REF!</definedName>
    <definedName name="Print_Area_MI">#REF!</definedName>
    <definedName name="print_sd">#N/A</definedName>
    <definedName name="_xlnm.Print_Titles" localSheetId="0">총괄!$2:$3</definedName>
    <definedName name="_xlnm.Print_Titles" localSheetId="1">'총괄(26년) '!$2:$3</definedName>
    <definedName name="_xlnm.Print_Titles">#REF!</definedName>
    <definedName name="PRINT_TITLES_MI">#REF!</definedName>
    <definedName name="PROC_NO1">#N/A</definedName>
    <definedName name="PROC_NO2">#N/A</definedName>
    <definedName name="PROC_NO3">#N/A</definedName>
    <definedName name="PROC_NO4">#N/A</definedName>
    <definedName name="PROC_NO5">#N/A</definedName>
    <definedName name="PROC_NO6">#N/A</definedName>
    <definedName name="PROC_NO7">#N/A</definedName>
    <definedName name="PROC_NO8">#N/A</definedName>
    <definedName name="Project_Name">#REF!</definedName>
    <definedName name="prt">#REF!</definedName>
    <definedName name="PS">#REF!</definedName>
    <definedName name="PSUL">#REF!</definedName>
    <definedName name="PVC_A">#REF!</definedName>
    <definedName name="PVC곡관1">#REF!</definedName>
    <definedName name="PVC곡관A">#REF!</definedName>
    <definedName name="PVC관부설">#REF!</definedName>
    <definedName name="qa">#REF!</definedName>
    <definedName name="qe">#REF!</definedName>
    <definedName name="qkqh" hidden="1">{#N/A,#N/A,TRUE,"NRE";#N/A,#N/A,TRUE,"Tooling";#N/A,#N/A,TRUE,"Sample";#N/A,#N/A,TRUE,"Fixtures";#N/A,#N/A,TRUE,"Agency";#N/A,#N/A,TRUE,"Personnel"}</definedName>
    <definedName name="qkrk" hidden="1">{#N/A,#N/A,TRUE,"NRE";#N/A,#N/A,TRUE,"Tooling";#N/A,#N/A,TRUE,"Sample";#N/A,#N/A,TRUE,"Fixtures";#N/A,#N/A,TRUE,"Agency";#N/A,#N/A,TRUE,"Personnel"}</definedName>
    <definedName name="qq" hidden="1">#REF!</definedName>
    <definedName name="QQQ">#REF!</definedName>
    <definedName name="qqqq">qqqq</definedName>
    <definedName name="qr">#REF!</definedName>
    <definedName name="qt">#REF!</definedName>
    <definedName name="QTY">#N/A</definedName>
    <definedName name="quad_e">#REF!</definedName>
    <definedName name="quad_t">#REF!</definedName>
    <definedName name="qw">#REF!</definedName>
    <definedName name="rack">#REF!</definedName>
    <definedName name="RACK1">#REF!</definedName>
    <definedName name="RACK10">#REF!</definedName>
    <definedName name="RACK11">#REF!</definedName>
    <definedName name="RACK12">#REF!</definedName>
    <definedName name="RACK13">#REF!</definedName>
    <definedName name="RACK2">#REF!</definedName>
    <definedName name="RACK3">#REF!</definedName>
    <definedName name="RACK4">#REF!</definedName>
    <definedName name="RACK41">#REF!</definedName>
    <definedName name="RACK5">#REF!</definedName>
    <definedName name="RACK6">#REF!</definedName>
    <definedName name="RACK7">#REF!</definedName>
    <definedName name="RACK8">#REF!</definedName>
    <definedName name="RACK9">#REF!</definedName>
    <definedName name="RACK설치">#REF!</definedName>
    <definedName name="rank">#N/A</definedName>
    <definedName name="RATE">#N/A</definedName>
    <definedName name="RE_SIZE">#REF!</definedName>
    <definedName name="READY_GB">#REF!</definedName>
    <definedName name="READY_ILBN">#REF!</definedName>
    <definedName name="READY_IUN">#REF!</definedName>
    <definedName name="READY_JA">#REF!</definedName>
    <definedName name="READY_NOMU">#REF!</definedName>
    <definedName name="READY_TOTAL">#REF!</definedName>
    <definedName name="_xlnm.Recorder">#REF!</definedName>
    <definedName name="RED">#REF!</definedName>
    <definedName name="REF_TRV">#N/A</definedName>
    <definedName name="Region_Name">#REF!</definedName>
    <definedName name="REVISION1">#REF!</definedName>
    <definedName name="RNO">#N/A</definedName>
    <definedName name="ROUTER">#REF!</definedName>
    <definedName name="RR" hidden="1">206</definedName>
    <definedName name="rrrrr">#N/A</definedName>
    <definedName name="rt">rt</definedName>
    <definedName name="RTPNT">RTPNT</definedName>
    <definedName name="S">S</definedName>
    <definedName name="s_t">#REF!</definedName>
    <definedName name="s_w시험">#REF!</definedName>
    <definedName name="S_W시험기사">#REF!</definedName>
    <definedName name="S21E1">#REF!</definedName>
    <definedName name="S3E1">#REF!</definedName>
    <definedName name="sa_jae">#REF!</definedName>
    <definedName name="SA12C_1">#REF!</definedName>
    <definedName name="SA12C_2">#REF!</definedName>
    <definedName name="SA17C_1">#REF!</definedName>
    <definedName name="SA17C_2">#REF!</definedName>
    <definedName name="SAN">#N/A</definedName>
    <definedName name="SAN_F_LOC">#REF!</definedName>
    <definedName name="SAN_S_LOC">#REF!</definedName>
    <definedName name="SAPBEXdnldView" hidden="1">"3U6T9SKRSZ5A6D0I7O2Q4GW7Q"</definedName>
    <definedName name="SAPBEXrevision" hidden="1">56</definedName>
    <definedName name="SAPBEXsysID" hidden="1">"BWP"</definedName>
    <definedName name="SAPBEXwbID" hidden="1">"3W9YKN5RK8J0FUJ3YVO4UJ5ZQ"</definedName>
    <definedName name="saux">#REF!</definedName>
    <definedName name="SBAS">#REF!</definedName>
    <definedName name="SC">#REF!</definedName>
    <definedName name="scbl">#REF!</definedName>
    <definedName name="Scope" hidden="1">#REF!</definedName>
    <definedName name="SCP">#REF!</definedName>
    <definedName name="sdel">#REF!</definedName>
    <definedName name="SDET">#REF!</definedName>
    <definedName name="sdffa" hidden="1">#REF!</definedName>
    <definedName name="SDT">#N/A</definedName>
    <definedName name="seawolf_TRadder">#REF!</definedName>
    <definedName name="select_gj">#N/A</definedName>
    <definedName name="select_gs">#N/A</definedName>
    <definedName name="select_ij1">#N/A</definedName>
    <definedName name="select_ij2">#N/A</definedName>
    <definedName name="select_ij3">#N/A</definedName>
    <definedName name="select_ti">#N/A</definedName>
    <definedName name="SFGSFG">#REF!</definedName>
    <definedName name="SFGSFGSF">#REF!</definedName>
    <definedName name="SFGSHBBS">#REF!</definedName>
    <definedName name="SHEET03" hidden="1">{#N/A,#N/A,FALSE,"0XX_1";#N/A,#N/A,FALSE,"OXX_2";#N/A,#N/A,FALSE,"0XX_3";#N/A,#N/A,FALSE,"0XX_4";#N/A,#N/A,FALSE,"0XX_5";#N/A,#N/A,FALSE,"0XX_6";#N/A,#N/A,FALSE,"1XX_1";#N/A,#N/A,FALSE,"1XX_2";#N/A,#N/A,FALSE,"2XX_1";#N/A,#N/A,FALSE,"2XX_2";#N/A,#N/A,FALSE,"2XX_3";#N/A,#N/A,FALSE,"2XX_4";#N/A,#N/A,FALSE,"3XX_1";#N/A,#N/A,FALSE,"3XX_2";#N/A,#N/A,FALSE,"3XX_3";#N/A,#N/A,FALSE,"3XX_4";#N/A,#N/A,FALSE,"3XX_5";#N/A,#N/A,FALSE,"3XX_6";#N/A,#N/A,FALSE,"3XX_7";#N/A,#N/A,FALSE,"3XX_8";#N/A,#N/A,FALSE,"3XX_9";#N/A,#N/A,FALSE,"4XX_1";#N/A,#N/A,FALSE,"4XX_2";#N/A,#N/A,FALSE,"4XX_3";#N/A,#N/A,FALSE,"5XX_1";#N/A,#N/A,FALSE,"5XX_2";#N/A,#N/A,FALSE,"6XX_1";#N/A,#N/A,FALSE,"6XX_2";#N/A,#N/A,FALSE,"6XX_3";#N/A,#N/A,FALSE,"6XX_4";#N/A,#N/A,FALSE,"7XX_1";#N/A,#N/A,FALSE,"7XX_2";#N/A,#N/A,FALSE,"8XX_1";#N/A,#N/A,FALSE,"8XX_2"}</definedName>
    <definedName name="sinnoim">#REF!</definedName>
    <definedName name="SIZE">#REF!</definedName>
    <definedName name="SIZEC">#REF!</definedName>
    <definedName name="smain">#REF!</definedName>
    <definedName name="Soju_Effect">Soju_Effect</definedName>
    <definedName name="SOL">#REF!</definedName>
    <definedName name="SPEC">#N/A</definedName>
    <definedName name="SPRSLV_1">#REF!</definedName>
    <definedName name="SPRSLV_2">#REF!</definedName>
    <definedName name="SRP">#REF!</definedName>
    <definedName name="SSS">#REF!</definedName>
    <definedName name="steam_trap">#REF!</definedName>
    <definedName name="STH">#REF!</definedName>
    <definedName name="swt">#REF!</definedName>
    <definedName name="swval">#REF!</definedName>
    <definedName name="sw설치">#REF!</definedName>
    <definedName name="sw시험">#REF!</definedName>
    <definedName name="sys">#REF!</definedName>
    <definedName name="T1_3240">#REF!</definedName>
    <definedName name="T1_MOD">#REF!</definedName>
    <definedName name="table_print_area">#REF!</definedName>
    <definedName name="Tax_Reduction">Tax_Reduction</definedName>
    <definedName name="TBA">#REF!</definedName>
    <definedName name="tbi">#REF!</definedName>
    <definedName name="TC">#REF!</definedName>
    <definedName name="TCP">#REF!</definedName>
    <definedName name="TEE">#REF!</definedName>
    <definedName name="TEMP">BlankMacro1</definedName>
    <definedName name="temp_strainer">#REF!</definedName>
    <definedName name="THK">#REF!</definedName>
    <definedName name="THSLV12C_1">#REF!</definedName>
    <definedName name="THSLV12C_2">#REF!</definedName>
    <definedName name="THSLV17C_1">#REF!</definedName>
    <definedName name="THSLV17C_2">#REF!</definedName>
    <definedName name="tip">#REF!</definedName>
    <definedName name="title">#REF!</definedName>
    <definedName name="toc">#REF!</definedName>
    <definedName name="TOL">#REF!</definedName>
    <definedName name="TON">#N/A</definedName>
    <definedName name="TOPMENU">#REF!</definedName>
    <definedName name="tos">#REF!</definedName>
    <definedName name="TOT_2">#REF!</definedName>
    <definedName name="tot_d">#REF!</definedName>
    <definedName name="tot_s">#REF!</definedName>
    <definedName name="TOT_S_2">#REF!</definedName>
    <definedName name="toy">#REF!</definedName>
    <definedName name="tr">#REF!</definedName>
    <definedName name="tree수정" hidden="1">{#N/A,#N/A,FALSE,"지침";#N/A,#N/A,FALSE,"환경분석";#N/A,#N/A,FALSE,"Sheet16"}</definedName>
    <definedName name="TRHLKL">#REF!</definedName>
    <definedName name="TRV_NO">#N/A</definedName>
    <definedName name="TRVNO">#N/A</definedName>
    <definedName name="tsc">#REF!</definedName>
    <definedName name="tsn">#REF!</definedName>
    <definedName name="tso">#REF!</definedName>
    <definedName name="tss">#REF!</definedName>
    <definedName name="TTT">#REF!</definedName>
    <definedName name="tu">#REF!</definedName>
    <definedName name="TYRH">#REF!</definedName>
    <definedName name="t형후크">#REF!</definedName>
    <definedName name="uiy">#REF!</definedName>
    <definedName name="UNI">#REF!</definedName>
    <definedName name="UNI_ACCESSORY">#REF!</definedName>
    <definedName name="UNI_CPU">#REF!</definedName>
    <definedName name="UNI_NMU">#REF!</definedName>
    <definedName name="UNI_OFAT">#REF!</definedName>
    <definedName name="UNI_PW_AC">#REF!</definedName>
    <definedName name="UNI_PW_DC">#REF!</definedName>
    <definedName name="UNI_RS232">#REF!</definedName>
    <definedName name="UNI_V35">#REF!</definedName>
    <definedName name="UNIAC">#REF!</definedName>
    <definedName name="UNICPU">#REF!</definedName>
    <definedName name="UNIDC">#REF!</definedName>
    <definedName name="UNIMUX">#REF!</definedName>
    <definedName name="UNIOJC1">#REF!</definedName>
    <definedName name="UNIOJC2">#REF!</definedName>
    <definedName name="UNION">#REF!</definedName>
    <definedName name="UNIRS232">#REF!</definedName>
    <definedName name="UNIT">#N/A</definedName>
    <definedName name="UNIV">#REF!</definedName>
    <definedName name="up" hidden="1">{#N/A,#N/A,FALSE,"지침";#N/A,#N/A,FALSE,"환경분석";#N/A,#N/A,FALSE,"Sheet16"}</definedName>
    <definedName name="UPG_PN">#REF!</definedName>
    <definedName name="UPS">#REF!</definedName>
    <definedName name="UTPNT">UTPNT</definedName>
    <definedName name="V35_3240">#REF!</definedName>
    <definedName name="vat">#REF!</definedName>
    <definedName name="VDES">#N/A</definedName>
    <definedName name="VEND">#N/A</definedName>
    <definedName name="VGA">#REF!</definedName>
    <definedName name="VGAP">#REF!</definedName>
    <definedName name="VLXOJC1">#REF!</definedName>
    <definedName name="VLXOJC2">#REF!</definedName>
    <definedName name="VLXOJC3">#REF!</definedName>
    <definedName name="vvv">vvv</definedName>
    <definedName name="way">#REF!</definedName>
    <definedName name="WC">#N/A</definedName>
    <definedName name="wee">wee</definedName>
    <definedName name="wnrk">wnrk</definedName>
    <definedName name="WOL">#REF!</definedName>
    <definedName name="wrn.97." hidden="1">{#N/A,#N/A,FALSE,"지침";#N/A,#N/A,FALSE,"환경분석";#N/A,#N/A,FALSE,"Sheet16"}</definedName>
    <definedName name="wrn.Hurricane._.Project._.NRE." hidden="1">{#N/A,#N/A,TRUE,"NRE";#N/A,#N/A,TRUE,"Tooling";#N/A,#N/A,TRUE,"Sample";#N/A,#N/A,TRUE,"Fixtures";#N/A,#N/A,TRUE,"Agency";#N/A,#N/A,TRUE,"Personnel"}</definedName>
    <definedName name="wrn.견적서." hidden="1">{#N/A,#N/A,FALSE,"QUOT_960527"}</definedName>
    <definedName name="WTY">#REF!</definedName>
    <definedName name="WWEW">#N/A</definedName>
    <definedName name="WWW">#REF!</definedName>
    <definedName name="XPDLQMF" hidden="1">{#N/A,#N/A,TRUE,"NRE";#N/A,#N/A,TRUE,"Tooling";#N/A,#N/A,TRUE,"Sample";#N/A,#N/A,TRUE,"Fixtures";#N/A,#N/A,TRUE,"Agency";#N/A,#N/A,TRUE,"Personnel"}</definedName>
    <definedName name="XZCVX">GUESTPNT</definedName>
    <definedName name="y_strainer">#REF!</definedName>
    <definedName name="Y87Y9809">#N/A</definedName>
    <definedName name="Youngnam_Market">Youngnam_Market</definedName>
    <definedName name="yyy" hidden="1">{#N/A,#N/A,FALSE,"지침";#N/A,#N/A,FALSE,"환경분석";#N/A,#N/A,FALSE,"Sheet16"}</definedName>
    <definedName name="Z">#REF!</definedName>
    <definedName name="ㄱ">ㄱ</definedName>
    <definedName name="ㄱㄱㄱㄱ" hidden="1">{#N/A,#N/A,FALSE,"지침";#N/A,#N/A,FALSE,"환경분석";#N/A,#N/A,FALSE,"Sheet16"}</definedName>
    <definedName name="ㄱㄷㅅ히ㅏ" hidden="1">{#N/A,#N/A,FALSE,"지침";#N/A,#N/A,FALSE,"환경분석";#N/A,#N/A,FALSE,"Sheet16"}</definedName>
    <definedName name="가공철거">#REF!</definedName>
    <definedName name="가공케이블누적거리1">#REF!</definedName>
    <definedName name="가공케이블누적거리2">#REF!</definedName>
    <definedName name="가공포설">#REF!</definedName>
    <definedName name="가공포설1">#REF!</definedName>
    <definedName name="가공포설A">#REF!</definedName>
    <definedName name="가나">#REF!</definedName>
    <definedName name="가나다">#REF!</definedName>
    <definedName name="가설사무소">#REF!</definedName>
    <definedName name="가입자">#REF!</definedName>
    <definedName name="가지치기">#REF!</definedName>
    <definedName name="간노">#REF!</definedName>
    <definedName name="간노_1">#REF!</definedName>
    <definedName name="간노1">#REF!</definedName>
    <definedName name="간노2">#REF!</definedName>
    <definedName name="간노3">#REF!</definedName>
    <definedName name="간노비">#REF!</definedName>
    <definedName name="간접">#REF!</definedName>
    <definedName name="간접노무">#REF!</definedName>
    <definedName name="간접노무1">#REF!</definedName>
    <definedName name="간접노무2">#REF!</definedName>
    <definedName name="간접노무3">#REF!</definedName>
    <definedName name="간접노무비">#REF!</definedName>
    <definedName name="간접노무비A">#REF!</definedName>
    <definedName name="간접노무비계">#REF!</definedName>
    <definedName name="간접재료비">#REF!</definedName>
    <definedName name="감시모듈">#REF!</definedName>
    <definedName name="강곤">#REF!</definedName>
    <definedName name="강관">#REF!</definedName>
    <definedName name="강관1">#REF!</definedName>
    <definedName name="강관80MM">#REF!</definedName>
    <definedName name="강관A">#REF!</definedName>
    <definedName name="강관건주1">#REF!</definedName>
    <definedName name="강관건주A">#REF!</definedName>
    <definedName name="강관시설1">#REF!</definedName>
    <definedName name="강관시설A">#REF!</definedName>
    <definedName name="강관주1">#REF!</definedName>
    <definedName name="강관주A">#REF!</definedName>
    <definedName name="강성식" hidden="1">#REF!</definedName>
    <definedName name="강아지">#REF!</definedName>
    <definedName name="강연선A">#REF!</definedName>
    <definedName name="강재">#REF!</definedName>
    <definedName name="강재시설">#REF!</definedName>
    <definedName name="강재포설">#REF!</definedName>
    <definedName name="강제간선A">#REF!</definedName>
    <definedName name="강제간선시설">#REF!</definedName>
    <definedName name="강제전선관시설">#REF!</definedName>
    <definedName name="개인실적와_일치하지_않는_Ax021">#REF!</definedName>
    <definedName name="개통시험1">#REF!</definedName>
    <definedName name="개통시험2">#REF!</definedName>
    <definedName name="개통시험3">#REF!</definedName>
    <definedName name="거리">#REF!</definedName>
    <definedName name="거리철">#REF!</definedName>
    <definedName name="건가_개발비">#REF!</definedName>
    <definedName name="건가정산">#REF!</definedName>
    <definedName name="건산">#REF!</definedName>
    <definedName name="건장">#REF!</definedName>
    <definedName name="건주1">#REF!</definedName>
    <definedName name="건주2">#REF!</definedName>
    <definedName name="건주A">#REF!</definedName>
    <definedName name="건축목공">#REF!</definedName>
    <definedName name="견1">#REF!</definedName>
    <definedName name="견2">#REF!</definedName>
    <definedName name="견월악_성판악">#REF!</definedName>
    <definedName name="견인선A">#REF!</definedName>
    <definedName name="견인선시설A">#REF!</definedName>
    <definedName name="견인선포설">#REF!</definedName>
    <definedName name="경3">#REF!</definedName>
    <definedName name="경고표시테이프">#REF!</definedName>
    <definedName name="경비">#REF!</definedName>
    <definedName name="경비_1">#REF!</definedName>
    <definedName name="경비A">#REF!</definedName>
    <definedName name="경비계">#REF!</definedName>
    <definedName name="경비합계">#REF!</definedName>
    <definedName name="경비합계_1">#REF!</definedName>
    <definedName name="경비합계_2">#REF!</definedName>
    <definedName name="경완금설치">#REF!</definedName>
    <definedName name="경완금시설">#REF!</definedName>
    <definedName name="경유">#REF!</definedName>
    <definedName name="계수" hidden="1">{#N/A,#N/A,FALSE,"지침";#N/A,#N/A,FALSE,"환경분석";#N/A,#N/A,FALSE,"Sheet16"}</definedName>
    <definedName name="계약대비정산" hidden="1">#REF!</definedName>
    <definedName name="계약방법">#REF!</definedName>
    <definedName name="계장공">#REF!</definedName>
    <definedName name="고">#REF!</definedName>
    <definedName name="고객검색">#REF!</definedName>
    <definedName name="고급기술자">#REF!</definedName>
    <definedName name="고석진">#N/A</definedName>
    <definedName name="고압">#REF!</definedName>
    <definedName name="고압케이블전공">#REF!</definedName>
    <definedName name="고용">#REF!</definedName>
    <definedName name="고용1">#REF!</definedName>
    <definedName name="고용2">#REF!</definedName>
    <definedName name="고정비_미회수_건가개발_">#REF!</definedName>
    <definedName name="고주파케이블">#REF!</definedName>
    <definedName name="고주파케이블12M">#REF!</definedName>
    <definedName name="곡관">#REF!</definedName>
    <definedName name="공">#REF!</definedName>
    <definedName name="공과금">#REF!</definedName>
    <definedName name="공구">#REF!</definedName>
    <definedName name="공구1">#REF!</definedName>
    <definedName name="공구2">#REF!</definedName>
    <definedName name="공급">#REF!</definedName>
    <definedName name="공급가액">#REF!</definedName>
    <definedName name="공급계1">#REF!</definedName>
    <definedName name="공급계2">#REF!</definedName>
    <definedName name="공급계3">#REF!</definedName>
    <definedName name="공사1">#REF!</definedName>
    <definedName name="공사2">#REF!</definedName>
    <definedName name="공사비">#REF!</definedName>
    <definedName name="공사비예산">#REF!</definedName>
    <definedName name="공사성격">#REF!</definedName>
    <definedName name="공수집계표">#REF!</definedName>
    <definedName name="공정">#REF!</definedName>
    <definedName name="공종1">#REF!</definedName>
    <definedName name="관로">#REF!</definedName>
    <definedName name="관로1">#REF!</definedName>
    <definedName name="관로2">#REF!</definedName>
    <definedName name="관로3">#REF!</definedName>
    <definedName name="관로4">#REF!</definedName>
    <definedName name="관로A">#REF!</definedName>
    <definedName name="관로B">#REF!</definedName>
    <definedName name="관로c">#REF!</definedName>
    <definedName name="관로d">#REF!</definedName>
    <definedName name="관로공사1">#REF!</definedName>
    <definedName name="관로공사2">#REF!</definedName>
    <definedName name="관로공사3">#REF!</definedName>
    <definedName name="관로공사4">#REF!</definedName>
    <definedName name="관로공사A">#REF!</definedName>
    <definedName name="관로공사B">#REF!</definedName>
    <definedName name="관로공사C">#REF!</definedName>
    <definedName name="관로공사D">#REF!</definedName>
    <definedName name="관로및기타">#REF!</definedName>
    <definedName name="관로아스팔트1">#REF!</definedName>
    <definedName name="관로청소A">#REF!</definedName>
    <definedName name="관로포설">#REF!</definedName>
    <definedName name="관로포설재">#REF!</definedName>
    <definedName name="관리">#REF!</definedName>
    <definedName name="광">#N/A</definedName>
    <definedName name="광1">#REF!</definedName>
    <definedName name="광10">#REF!</definedName>
    <definedName name="광11">#REF!</definedName>
    <definedName name="광12">#REF!</definedName>
    <definedName name="광2">#REF!</definedName>
    <definedName name="광3">#REF!</definedName>
    <definedName name="광4">#REF!</definedName>
    <definedName name="광5">#REF!</definedName>
    <definedName name="광6">#REF!</definedName>
    <definedName name="광7">#REF!</definedName>
    <definedName name="광8">#REF!</definedName>
    <definedName name="광9">#REF!</definedName>
    <definedName name="광가여울신">#REF!</definedName>
    <definedName name="광가여울철">#REF!</definedName>
    <definedName name="광가울신">#REF!</definedName>
    <definedName name="광가울철">#REF!</definedName>
    <definedName name="광단국1">#REF!</definedName>
    <definedName name="광단국2">#REF!</definedName>
    <definedName name="광단국3">#REF!</definedName>
    <definedName name="광단국4">#REF!</definedName>
    <definedName name="광단국5">#REF!</definedName>
    <definedName name="광단국6">#REF!</definedName>
    <definedName name="광송수신기">#REF!</definedName>
    <definedName name="광수신감도">#REF!</definedName>
    <definedName name="광수신감도A">#REF!</definedName>
    <definedName name="광아답터2">#REF!</definedName>
    <definedName name="광아답터9">#REF!</definedName>
    <definedName name="광아답터A">#REF!</definedName>
    <definedName name="광외피접속">#REF!</definedName>
    <definedName name="광원파장">#REF!</definedName>
    <definedName name="광원파장A">#REF!</definedName>
    <definedName name="광재활용철거">#REF!</definedName>
    <definedName name="광전송_1">#REF!</definedName>
    <definedName name="광전송_2">#REF!</definedName>
    <definedName name="광전송계">#REF!</definedName>
    <definedName name="광전송설치">#REF!</definedName>
    <definedName name="광전송장치">#REF!</definedName>
    <definedName name="광접속10">#REF!</definedName>
    <definedName name="광접속20">#REF!</definedName>
    <definedName name="광철거1">#REF!</definedName>
    <definedName name="광철거A">#REF!</definedName>
    <definedName name="광케">#REF!</definedName>
    <definedName name="광케기">#REF!</definedName>
    <definedName name="광케이블">#REF!</definedName>
    <definedName name="광케이블_1">#REF!</definedName>
    <definedName name="광케이블_2">#REF!</definedName>
    <definedName name="광케이블2열">#REF!</definedName>
    <definedName name="광케이블3열">#REF!</definedName>
    <definedName name="광케이블계">#REF!</definedName>
    <definedName name="광케이블성단">#REF!</definedName>
    <definedName name="광케이블야간할증">#REF!</definedName>
    <definedName name="광케이블접속">#REF!</definedName>
    <definedName name="광케이블접속할증">#REF!</definedName>
    <definedName name="광케이블철거">#REF!</definedName>
    <definedName name="광케이블최종시험">#REF!</definedName>
    <definedName name="광케이블포설">#REF!</definedName>
    <definedName name="광케이블포설1">#REF!</definedName>
    <definedName name="광케이블포설가공">#REF!</definedName>
    <definedName name="광케이블포설관로">#REF!</definedName>
    <definedName name="광코드01">#REF!</definedName>
    <definedName name="광코드02">#REF!</definedName>
    <definedName name="광코드03">#REF!</definedName>
    <definedName name="광코드11">#REF!</definedName>
    <definedName name="광코드12">#REF!</definedName>
    <definedName name="광코드13">#REF!</definedName>
    <definedName name="광코드21">#REF!</definedName>
    <definedName name="광코드22">#REF!</definedName>
    <definedName name="광코드23">#REF!</definedName>
    <definedName name="광코드3">#REF!</definedName>
    <definedName name="광코드31">#REF!</definedName>
    <definedName name="광코드32">#REF!</definedName>
    <definedName name="광코드41">#REF!</definedName>
    <definedName name="광코드42">#REF!</definedName>
    <definedName name="광코드43">#REF!</definedName>
    <definedName name="광코드51">#REF!</definedName>
    <definedName name="광코드52">#REF!</definedName>
    <definedName name="광코드61">#REF!</definedName>
    <definedName name="광코드62">#REF!</definedName>
    <definedName name="광코드71">#REF!</definedName>
    <definedName name="광코드72">#REF!</definedName>
    <definedName name="광코드73">#REF!</definedName>
    <definedName name="광코드74">#REF!</definedName>
    <definedName name="광코아접속">#REF!</definedName>
    <definedName name="광통">#REF!</definedName>
    <definedName name="광통기">#REF!</definedName>
    <definedName name="광통신">#REF!</definedName>
    <definedName name="광통신기사">#REF!</definedName>
    <definedName name="광포설가공">#REF!</definedName>
    <definedName name="광포설관로">#REF!</definedName>
    <definedName name="교통통신비">#REF!</definedName>
    <definedName name="구" hidden="1">#REF!</definedName>
    <definedName name="구간1">#REF!</definedName>
    <definedName name="구간2">#REF!</definedName>
    <definedName name="구간3">#REF!</definedName>
    <definedName name="구간4">#REF!</definedName>
    <definedName name="구멍">#REF!</definedName>
    <definedName name="구재">#REF!</definedName>
    <definedName name="국내성단A">#REF!</definedName>
    <definedName name="국내포설">#REF!</definedName>
    <definedName name="굴착1">#REF!</definedName>
    <definedName name="굴착2">#REF!</definedName>
    <definedName name="굴착3">#REF!</definedName>
    <definedName name="굴착4">#REF!</definedName>
    <definedName name="권k" hidden="1">{#N/A,#N/A,TRUE,"NRE";#N/A,#N/A,TRUE,"Tooling";#N/A,#N/A,TRUE,"Sample";#N/A,#N/A,TRUE,"Fixtures";#N/A,#N/A,TRUE,"Agency";#N/A,#N/A,TRUE,"Personnel"}</definedName>
    <definedName name="균3way">#REF!</definedName>
    <definedName name="균등3WAY">#REF!</definedName>
    <definedName name="그" hidden="1">{#N/A,#N/A,TRUE,"NRE";#N/A,#N/A,TRUE,"Tooling";#N/A,#N/A,TRUE,"Sample";#N/A,#N/A,TRUE,"Fixtures";#N/A,#N/A,TRUE,"Agency";#N/A,#N/A,TRUE,"Personnel"}</definedName>
    <definedName name="근가">#REF!</definedName>
    <definedName name="금구류">#REF!</definedName>
    <definedName name="금구류설치">#REF!</definedName>
    <definedName name="금구류설치암타이">#REF!</definedName>
    <definedName name="금구류설치암타이할증">#REF!</definedName>
    <definedName name="금구류설치인류">#REF!</definedName>
    <definedName name="금구류설치인류할증">#REF!</definedName>
    <definedName name="금산">BlankMacro1</definedName>
    <definedName name="금속">#REF!</definedName>
    <definedName name="금속덕트">#REF!</definedName>
    <definedName name="금인1">#REF!</definedName>
    <definedName name="금인2">#REF!</definedName>
    <definedName name="기계공">#REF!</definedName>
    <definedName name="기계설치공">#REF!</definedName>
    <definedName name="기능사1">#REF!</definedName>
    <definedName name="기능사2">#REF!</definedName>
    <definedName name="기모ㅈ">#REF!</definedName>
    <definedName name="기별2">#N/A</definedName>
    <definedName name="기사1">#REF!</definedName>
    <definedName name="기사1급">#REF!</definedName>
    <definedName name="기사2">#REF!</definedName>
    <definedName name="기사2급">#REF!</definedName>
    <definedName name="기성수금">기성수금</definedName>
    <definedName name="기와공">#REF!</definedName>
    <definedName name="기준일" hidden="1">{#N/A,#N/A,FALSE,"지침";#N/A,#N/A,FALSE,"환경분석";#N/A,#N/A,FALSE,"Sheet16"}</definedName>
    <definedName name="기타">#REF!</definedName>
    <definedName name="김" hidden="1">{#N/A,#N/A,FALSE,"지침";#N/A,#N/A,FALSE,"환경분석";#N/A,#N/A,FALSE,"Sheet16"}</definedName>
    <definedName name="꼬리표">#REF!</definedName>
    <definedName name="ㄴ">#REF!</definedName>
    <definedName name="ㄴㄴㄴ">#REF!</definedName>
    <definedName name="ㄴㅁ">#N/A</definedName>
    <definedName name="ㄴㅇㅁㅇ">BULYANGPNT</definedName>
    <definedName name="나" hidden="1">{#N/A,#N/A,TRUE,"NRE";#N/A,#N/A,TRUE,"Tooling";#N/A,#N/A,TRUE,"Sample";#N/A,#N/A,TRUE,"Fixtures";#N/A,#N/A,TRUE,"Agency";#N/A,#N/A,TRUE,"Personnel"}</definedName>
    <definedName name="낙찰율">#REF!</definedName>
    <definedName name="난산_독자봉">#REF!</definedName>
    <definedName name="난연강남">#REF!</definedName>
    <definedName name="난연광교">#REF!</definedName>
    <definedName name="난연광주">#REF!</definedName>
    <definedName name="난연대구">#REF!</definedName>
    <definedName name="난연대전">#REF!</definedName>
    <definedName name="난연동교">#REF!</definedName>
    <definedName name="난연르네상스">#REF!</definedName>
    <definedName name="난연발산">#REF!</definedName>
    <definedName name="난연방배">#REF!</definedName>
    <definedName name="난연보라매">#REF!</definedName>
    <definedName name="난연본사">#REF!</definedName>
    <definedName name="난연사당">#REF!</definedName>
    <definedName name="난연삼성">#REF!</definedName>
    <definedName name="난연삼풍">#REF!</definedName>
    <definedName name="난연서초">#REF!</definedName>
    <definedName name="난연수원">#REF!</definedName>
    <definedName name="난연신반포">#REF!</definedName>
    <definedName name="난연압구정">#REF!</definedName>
    <definedName name="난연울산">#REF!</definedName>
    <definedName name="난연울산2">#REF!</definedName>
    <definedName name="난연인천">#REF!</definedName>
    <definedName name="난연잠실">#REF!</definedName>
    <definedName name="난연전주">#REF!</definedName>
    <definedName name="난연청담">#REF!</definedName>
    <definedName name="난연화정">#REF!</definedName>
    <definedName name="납기일">#REF!</definedName>
    <definedName name="납땜">#REF!</definedName>
    <definedName name="내관1조10">#REF!</definedName>
    <definedName name="내관1조20">#REF!</definedName>
    <definedName name="내관2조10">#REF!</definedName>
    <definedName name="내관2조20">#REF!</definedName>
    <definedName name="내관3조10">#REF!</definedName>
    <definedName name="내관3조20">#REF!</definedName>
    <definedName name="내선">#REF!</definedName>
    <definedName name="내선전">#REF!</definedName>
    <definedName name="내신">#REF!</definedName>
    <definedName name="내역서">#REF!</definedName>
    <definedName name="내역서1">#REF!</definedName>
    <definedName name="내철">#REF!</definedName>
    <definedName name="너">#N/A</definedName>
    <definedName name="년도">#REF!</definedName>
    <definedName name="노">#REF!</definedName>
    <definedName name="노무">#REF!</definedName>
    <definedName name="노무_f">#REF!</definedName>
    <definedName name="노무1">#REF!</definedName>
    <definedName name="노무2">#REF!</definedName>
    <definedName name="노무3">#REF!</definedName>
    <definedName name="노무단가">#REF!</definedName>
    <definedName name="노무비">#REF!</definedName>
    <definedName name="노무비_1">#REF!</definedName>
    <definedName name="노무비A">#REF!</definedName>
    <definedName name="노무비계">#REF!</definedName>
    <definedName name="노무비합계">#REF!</definedName>
    <definedName name="노임">#REF!</definedName>
    <definedName name="노임단가">#REF!</definedName>
    <definedName name="노임표">#REF!</definedName>
    <definedName name="노출직부">#REF!</definedName>
    <definedName name="ㄷ">ㄷ</definedName>
    <definedName name="ㄷㄹ햐" hidden="1">{#N/A,#N/A,FALSE,"지침";#N/A,#N/A,FALSE,"환경분석";#N/A,#N/A,FALSE,"Sheet16"}</definedName>
    <definedName name="다라">#REF!</definedName>
    <definedName name="단_가">#REF!</definedName>
    <definedName name="단가12">#REF!</definedName>
    <definedName name="단가13">#REF!</definedName>
    <definedName name="단가14">#REF!</definedName>
    <definedName name="단가15">#REF!</definedName>
    <definedName name="단가16">#REF!</definedName>
    <definedName name="단가29">#REF!</definedName>
    <definedName name="단가35">#REF!</definedName>
    <definedName name="단가49">#REF!</definedName>
    <definedName name="단가50">#REF!</definedName>
    <definedName name="단가51">#REF!</definedName>
    <definedName name="단가56">#REF!</definedName>
    <definedName name="단가60">#REF!</definedName>
    <definedName name="단가61">#REF!</definedName>
    <definedName name="단가67">#REF!</definedName>
    <definedName name="단가68">#REF!</definedName>
    <definedName name="단가69">#REF!</definedName>
    <definedName name="단가8">#REF!</definedName>
    <definedName name="단가9">#REF!</definedName>
    <definedName name="단가배선">#REF!</definedName>
    <definedName name="단같">#N/A</definedName>
    <definedName name="단같1">#N/A</definedName>
    <definedName name="단같2">#N/A</definedName>
    <definedName name="단같3">#N/A</definedName>
    <definedName name="단같4">#N/A</definedName>
    <definedName name="단순철거10C">#REF!</definedName>
    <definedName name="단순철거30C">#REF!</definedName>
    <definedName name="단순철거긍장">#REF!</definedName>
    <definedName name="단위공량1">#REF!</definedName>
    <definedName name="단위공량2">#REF!</definedName>
    <definedName name="단위공량3">#REF!</definedName>
    <definedName name="단자">#REF!</definedName>
    <definedName name="단자10P신설">#REF!</definedName>
    <definedName name="단자블럭취부A">#REF!</definedName>
    <definedName name="단자취부1">#REF!</definedName>
    <definedName name="단자취부2">#REF!</definedName>
    <definedName name="단자취부A">#REF!</definedName>
    <definedName name="대호">#REF!</definedName>
    <definedName name="덤프경비">#REF!</definedName>
    <definedName name="덤프노무">#REF!</definedName>
    <definedName name="덤프재료">#REF!</definedName>
    <definedName name="도경">#REF!</definedName>
    <definedName name="도경1">#REF!</definedName>
    <definedName name="도경2">#REF!</definedName>
    <definedName name="도급">#REF!</definedName>
    <definedName name="도급_1">#REF!</definedName>
    <definedName name="도급1">#REF!</definedName>
    <definedName name="도급2">#REF!</definedName>
    <definedName name="도급경비1">#REF!</definedName>
    <definedName name="도급경비2">#REF!</definedName>
    <definedName name="도급경비3">#REF!</definedName>
    <definedName name="도급경비계">#REF!</definedName>
    <definedName name="도급계">#REF!</definedName>
    <definedName name="도급계1">#REF!</definedName>
    <definedName name="도급계2">#REF!</definedName>
    <definedName name="도급계3">#REF!</definedName>
    <definedName name="도급분">#REF!</definedName>
    <definedName name="도급분경비">#REF!</definedName>
    <definedName name="도급분경비A">#REF!</definedName>
    <definedName name="도급분경비합계">#REF!</definedName>
    <definedName name="도급분재료비계">#REF!</definedName>
    <definedName name="도급분총합">#REF!</definedName>
    <definedName name="도급분합계">#REF!</definedName>
    <definedName name="도급자재">#REF!</definedName>
    <definedName name="도급재료">#REF!</definedName>
    <definedName name="도급재료1">#REF!</definedName>
    <definedName name="도급재료비">#REF!</definedName>
    <definedName name="도급총계">#REF!</definedName>
    <definedName name="도급총합_1">#REF!</definedName>
    <definedName name="도급총합_2">#REF!</definedName>
    <definedName name="도배공">#REF!</definedName>
    <definedName name="도서">#REF!</definedName>
    <definedName name="도서1">#REF!</definedName>
    <definedName name="도서2">#REF!</definedName>
    <definedName name="도서2way">#REF!</definedName>
    <definedName name="도서8way">#REF!</definedName>
    <definedName name="도서ONU">#REF!</definedName>
    <definedName name="도서동축12">#REF!</definedName>
    <definedName name="도서인쇄">#REF!</definedName>
    <definedName name="도서전력공급기">#REF!</definedName>
    <definedName name="도서전력삽입기">#REF!</definedName>
    <definedName name="도서증폭기">#REF!</definedName>
    <definedName name="도서축전지설치품">#REF!</definedName>
    <definedName name="도서축전지이설품">#REF!</definedName>
    <definedName name="도장노임">#REF!</definedName>
    <definedName name="도장손료">#REF!</definedName>
    <definedName name="도장할증">#REF!</definedName>
    <definedName name="도재">#REF!</definedName>
    <definedName name="도재_1">#REF!</definedName>
    <definedName name="동교1">#REF!</definedName>
    <definedName name="동교2">#REF!</definedName>
    <definedName name="동교3">#REF!</definedName>
    <definedName name="동교4">#REF!</definedName>
    <definedName name="동원">#REF!</definedName>
    <definedName name="동축_1">#REF!</definedName>
    <definedName name="동축_2">#REF!</definedName>
    <definedName name="동축_7C">#REF!</definedName>
    <definedName name="동축12">#REF!</definedName>
    <definedName name="동축12C">#REF!</definedName>
    <definedName name="동축12C2열">#REF!</definedName>
    <definedName name="동축17">#REF!</definedName>
    <definedName name="동축17C">#REF!</definedName>
    <definedName name="동축17C12C">#REF!</definedName>
    <definedName name="동축17C12C2열">#REF!</definedName>
    <definedName name="동축전송_1">#REF!</definedName>
    <definedName name="동축전송_2">#REF!</definedName>
    <definedName name="동축전송계">#REF!</definedName>
    <definedName name="동축전송설치">#REF!</definedName>
    <definedName name="동축전송장치">#REF!</definedName>
    <definedName name="동축케이블">#REF!</definedName>
    <definedName name="동축케이블17C">#REF!</definedName>
    <definedName name="동축케이블계">#REF!</definedName>
    <definedName name="동축포설">#REF!</definedName>
    <definedName name="두루넷">#N/A</definedName>
    <definedName name="드럼감기철거">#REF!</definedName>
    <definedName name="드럼감기철거10C">#REF!</definedName>
    <definedName name="드럼감기철거30C">#REF!</definedName>
    <definedName name="드럼감기철거긍장">#REF!</definedName>
    <definedName name="또라이" hidden="1">{#N/A,#N/A,TRUE,"NRE";#N/A,#N/A,TRUE,"Tooling";#N/A,#N/A,TRUE,"Sample";#N/A,#N/A,TRUE,"Fixtures";#N/A,#N/A,TRUE,"Agency";#N/A,#N/A,TRUE,"Personnel"}</definedName>
    <definedName name="ㄹㄴㅇㄹㄴㅇㄹㄴㄱㄴㅇ" hidden="1">{#N/A,#N/A,FALSE,"지침";#N/A,#N/A,FALSE,"환경분석";#N/A,#N/A,FALSE,"Sheet16"}</definedName>
    <definedName name="ㄹㄹ" hidden="1">{#N/A,#N/A,FALSE,"지침";#N/A,#N/A,FALSE,"환경분석";#N/A,#N/A,FALSE,"Sheet16"}</definedName>
    <definedName name="ㄹㄹㄹ">#REF!</definedName>
    <definedName name="ㄹㅇ">#REF!</definedName>
    <definedName name="라마">#REF!</definedName>
    <definedName name="랑" hidden="1">{#N/A,#N/A,FALSE,"지침";#N/A,#N/A,FALSE,"환경분석";#N/A,#N/A,FALSE,"Sheet16"}</definedName>
    <definedName name="랙설치A">#REF!</definedName>
    <definedName name="랙이설">#REF!</definedName>
    <definedName name="랙이설A">#REF!</definedName>
    <definedName name="레일감가">#REF!</definedName>
    <definedName name="레일공수">#REF!</definedName>
    <definedName name="레일완료">#REF!</definedName>
    <definedName name="레일직노">#REF!</definedName>
    <definedName name="로">로</definedName>
    <definedName name="루피공">#REF!</definedName>
    <definedName name="리스트">#REF!</definedName>
    <definedName name="ㅁ1">#REF!</definedName>
    <definedName name="ㅁ1122">#REF!</definedName>
    <definedName name="ㅁ134">#REF!</definedName>
    <definedName name="ㅁ2000">#REF!</definedName>
    <definedName name="ㅁ250">#REF!</definedName>
    <definedName name="ㅁ9">#REF!</definedName>
    <definedName name="ㅁㄴㅇ">#REF!</definedName>
    <definedName name="ㅁㄹ" hidden="1">{#N/A,#N/A,TRUE,"NRE";#N/A,#N/A,TRUE,"Tooling";#N/A,#N/A,TRUE,"Sample";#N/A,#N/A,TRUE,"Fixtures";#N/A,#N/A,TRUE,"Agency";#N/A,#N/A,TRUE,"Personnel"}</definedName>
    <definedName name="ㅁㅁ">#REF!</definedName>
    <definedName name="ㅁㅁㅁ" hidden="1">{#N/A,#N/A,FALSE,"지침";#N/A,#N/A,FALSE,"환경분석";#N/A,#N/A,FALSE,"Sheet16"}</definedName>
    <definedName name="ㅁㅁㅁㅁ" hidden="1">{#N/A,#N/A,FALSE,"지침";#N/A,#N/A,FALSE,"환경분석";#N/A,#N/A,FALSE,"Sheet16"}</definedName>
    <definedName name="마">#REF!</definedName>
    <definedName name="마산영업국">#N/A</definedName>
    <definedName name="매출3" hidden="1">{#N/A,#N/A,FALSE,"지침";#N/A,#N/A,FALSE,"환경분석";#N/A,#N/A,FALSE,"Sheet16"}</definedName>
    <definedName name="매츠로33">#N/A</definedName>
    <definedName name="매크로11">#REF!</definedName>
    <definedName name="매프로3">#REF!</definedName>
    <definedName name="맨홀">#REF!</definedName>
    <definedName name="머신">#REF!</definedName>
    <definedName name="멍청이" hidden="1">{#N/A,#N/A,TRUE,"NRE";#N/A,#N/A,TRUE,"Tooling";#N/A,#N/A,TRUE,"Sample";#N/A,#N/A,TRUE,"Fixtures";#N/A,#N/A,TRUE,"Agency";#N/A,#N/A,TRUE,"Personnel"}</definedName>
    <definedName name="명찰1">#REF!</definedName>
    <definedName name="명찰가공">#REF!</definedName>
    <definedName name="명찰가공A">#REF!</definedName>
    <definedName name="명찰가공울산신">#REF!</definedName>
    <definedName name="명찰가공울산철">#REF!</definedName>
    <definedName name="명찰지중">#REF!</definedName>
    <definedName name="명찰지중A">#REF!</definedName>
    <definedName name="명찰지중울산신">#REF!</definedName>
    <definedName name="명찰지중울산철">#REF!</definedName>
    <definedName name="명찰취부1">#REF!</definedName>
    <definedName name="명찰취부A">#REF!</definedName>
    <definedName name="명찰취부B">#REF!</definedName>
    <definedName name="명철거1">#REF!</definedName>
    <definedName name="명철거2">#REF!</definedName>
    <definedName name="명철거3">#REF!</definedName>
    <definedName name="명취부1">#REF!</definedName>
    <definedName name="명취부2">#REF!</definedName>
    <definedName name="명취부3">#REF!</definedName>
    <definedName name="모니터" hidden="1">{#N/A,#N/A,TRUE,"NRE";#N/A,#N/A,TRUE,"Tooling";#N/A,#N/A,TRUE,"Sample";#N/A,#N/A,TRUE,"Fixtures";#N/A,#N/A,TRUE,"Agency";#N/A,#N/A,TRUE,"Personnel"}</definedName>
    <definedName name="모뎀">#REF!</definedName>
    <definedName name="목도">#REF!</definedName>
    <definedName name="무선공">#REF!</definedName>
    <definedName name="무지개" hidden="1">{#N/A,#N/A,TRUE,"NRE";#N/A,#N/A,TRUE,"Tooling";#N/A,#N/A,TRUE,"Sample";#N/A,#N/A,TRUE,"Fixtures";#N/A,#N/A,TRUE,"Agency";#N/A,#N/A,TRUE,"Personnel"}</definedName>
    <definedName name="무지개어러ㅏㅇ" hidden="1">{#N/A,#N/A,TRUE,"NRE";#N/A,#N/A,TRUE,"Tooling";#N/A,#N/A,TRUE,"Sample";#N/A,#N/A,TRUE,"Fixtures";#N/A,#N/A,TRUE,"Agency";#N/A,#N/A,TRUE,"Personnel"}</definedName>
    <definedName name="물가자료">#REF!</definedName>
    <definedName name="물량산출내역">#N/A</definedName>
    <definedName name="물품대">#REF!</definedName>
    <definedName name="미">#N/A</definedName>
    <definedName name="미장공">#REF!</definedName>
    <definedName name="ㅂ">#N/A</definedName>
    <definedName name="ㅂㅂ">#REF!</definedName>
    <definedName name="ㅂㅂㅂ" hidden="1">{#N/A,#N/A,FALSE,"지침";#N/A,#N/A,FALSE,"환경분석";#N/A,#N/A,FALSE,"Sheet16"}</definedName>
    <definedName name="ㅂㅂㅂㅂ">#N/A</definedName>
    <definedName name="ㅂㅂㅂㅂㅂ">#REF!</definedName>
    <definedName name="ㅂㅂㅂㅂㅂㅂ" hidden="1">{#N/A,#N/A,FALSE,"지침";#N/A,#N/A,FALSE,"환경분석";#N/A,#N/A,FALSE,"Sheet16"}</definedName>
    <definedName name="바개">#REF!</definedName>
    <definedName name="바거">#REF!</definedName>
    <definedName name="바로">바로</definedName>
    <definedName name="바물">#REF!</definedName>
    <definedName name="바보">바보</definedName>
    <definedName name="바인드10">#REF!</definedName>
    <definedName name="바인드1열">#REF!</definedName>
    <definedName name="바인드2">#REF!</definedName>
    <definedName name="바인드2열">#REF!</definedName>
    <definedName name="바인드3">#REF!</definedName>
    <definedName name="바인드3열">#REF!</definedName>
    <definedName name="바인드4">#REF!</definedName>
    <definedName name="바인드A">#REF!</definedName>
    <definedName name="바인드B">#REF!</definedName>
    <definedName name="바인드C">#REF!</definedName>
    <definedName name="바인드D">#REF!</definedName>
    <definedName name="바인드선">#REF!</definedName>
    <definedName name="바인드선1">#REF!</definedName>
    <definedName name="바인드선A">#REF!</definedName>
    <definedName name="바인드신설1">#REF!</definedName>
    <definedName name="바인드신설2">#REF!</definedName>
    <definedName name="바인드해체">#REF!</definedName>
    <definedName name="바인드해체A">#REF!</definedName>
    <definedName name="바인딩">#REF!</definedName>
    <definedName name="바인딩1조">#REF!</definedName>
    <definedName name="바인딩1조철거">#REF!</definedName>
    <definedName name="바인딩2조">#REF!</definedName>
    <definedName name="바인딩2조철거">#REF!</definedName>
    <definedName name="반강남">#REF!</definedName>
    <definedName name="반경관1">#REF!</definedName>
    <definedName name="반경관A">#REF!</definedName>
    <definedName name="반광교">#REF!</definedName>
    <definedName name="반광주">#REF!</definedName>
    <definedName name="반대구">#REF!</definedName>
    <definedName name="반대전">#REF!</definedName>
    <definedName name="반동교">#REF!</definedName>
    <definedName name="반르네상스">#REF!</definedName>
    <definedName name="반발산">#REF!</definedName>
    <definedName name="반방배">#REF!</definedName>
    <definedName name="반보라매">#REF!</definedName>
    <definedName name="반본사">#REF!</definedName>
    <definedName name="반사당">#REF!</definedName>
    <definedName name="반삼성">#REF!</definedName>
    <definedName name="반삼풍">#REF!</definedName>
    <definedName name="반서초">#REF!</definedName>
    <definedName name="반수원">#REF!</definedName>
    <definedName name="반신반포">#REF!</definedName>
    <definedName name="반압구정">#REF!</definedName>
    <definedName name="반울산">#REF!</definedName>
    <definedName name="반울산2">#REF!</definedName>
    <definedName name="반울산신">#REF!</definedName>
    <definedName name="반울산철">#REF!</definedName>
    <definedName name="반인천">#REF!</definedName>
    <definedName name="반잠실">#REF!</definedName>
    <definedName name="반전주">#REF!</definedName>
    <definedName name="반청담">#REF!</definedName>
    <definedName name="반취부강남">#REF!</definedName>
    <definedName name="반취부광교">#REF!</definedName>
    <definedName name="반취부광주">#REF!</definedName>
    <definedName name="반취부대구">#REF!</definedName>
    <definedName name="반취부대전">#REF!</definedName>
    <definedName name="반취부동교">#REF!</definedName>
    <definedName name="반취부르네상스">#REF!</definedName>
    <definedName name="반취부발산">#REF!</definedName>
    <definedName name="반취부방배">#REF!</definedName>
    <definedName name="반취부보라매">#REF!</definedName>
    <definedName name="반취부본사">#REF!</definedName>
    <definedName name="반취부사당">#REF!</definedName>
    <definedName name="반취부삼성">#REF!</definedName>
    <definedName name="반취부삼풍">#REF!</definedName>
    <definedName name="반취부서초">#REF!</definedName>
    <definedName name="반취부수원">#REF!</definedName>
    <definedName name="반취부신반포">#REF!</definedName>
    <definedName name="반취부압구정">#REF!</definedName>
    <definedName name="반취부울산">#REF!</definedName>
    <definedName name="반취부울산2">#REF!</definedName>
    <definedName name="반취부울산신">#REF!</definedName>
    <definedName name="반취부울산철">#REF!</definedName>
    <definedName name="반취부인천">#REF!</definedName>
    <definedName name="반취부잠실">#REF!</definedName>
    <definedName name="반취부전주">#REF!</definedName>
    <definedName name="반취부청담">#REF!</definedName>
    <definedName name="반취부화정">#REF!</definedName>
    <definedName name="반화정">#REF!</definedName>
    <definedName name="발사대">발사대</definedName>
    <definedName name="발전해외">발전해외</definedName>
    <definedName name="발포2">#REF!</definedName>
    <definedName name="발포A">#REF!</definedName>
    <definedName name="발포지수제A">#REF!</definedName>
    <definedName name="발포지수제처리">#REF!</definedName>
    <definedName name="방수">#REF!</definedName>
    <definedName name="방수A">#REF!</definedName>
    <definedName name="방수공">#REF!</definedName>
    <definedName name="방수장치">#REF!</definedName>
    <definedName name="배관">#REF!</definedName>
    <definedName name="배노">#REF!</definedName>
    <definedName name="배재">#REF!</definedName>
    <definedName name="배전공">#REF!</definedName>
    <definedName name="백사십">#REF!</definedName>
    <definedName name="백사십일">#REF!</definedName>
    <definedName name="밴드">#REF!</definedName>
    <definedName name="밴드설치">#REF!</definedName>
    <definedName name="밴드철거A">#REF!</definedName>
    <definedName name="밴드취부">#REF!</definedName>
    <definedName name="밴드취부1">#REF!</definedName>
    <definedName name="밴드취부A">#REF!</definedName>
    <definedName name="버버">버버</definedName>
    <definedName name="번화가2">#REF!</definedName>
    <definedName name="벽관통1">#REF!</definedName>
    <definedName name="벽관통a">#REF!</definedName>
    <definedName name="벽관통구멍뚫기">#REF!</definedName>
    <definedName name="벽관통구멍파기">#REF!</definedName>
    <definedName name="벽철1">#REF!</definedName>
    <definedName name="벽철A">#REF!</definedName>
    <definedName name="벽철물">#REF!</definedName>
    <definedName name="벽철취부1">#REF!</definedName>
    <definedName name="벽철취부A">#REF!</definedName>
    <definedName name="변경" hidden="1">{#N/A,#N/A,FALSE,"0XX_1";#N/A,#N/A,FALSE,"OXX_2";#N/A,#N/A,FALSE,"0XX_3";#N/A,#N/A,FALSE,"0XX_4";#N/A,#N/A,FALSE,"0XX_5";#N/A,#N/A,FALSE,"0XX_6";#N/A,#N/A,FALSE,"1XX_1";#N/A,#N/A,FALSE,"1XX_2";#N/A,#N/A,FALSE,"2XX_1";#N/A,#N/A,FALSE,"2XX_2";#N/A,#N/A,FALSE,"2XX_3";#N/A,#N/A,FALSE,"2XX_4";#N/A,#N/A,FALSE,"3XX_1";#N/A,#N/A,FALSE,"3XX_2";#N/A,#N/A,FALSE,"3XX_3";#N/A,#N/A,FALSE,"3XX_4";#N/A,#N/A,FALSE,"3XX_5";#N/A,#N/A,FALSE,"3XX_6";#N/A,#N/A,FALSE,"3XX_7";#N/A,#N/A,FALSE,"3XX_8";#N/A,#N/A,FALSE,"3XX_9";#N/A,#N/A,FALSE,"4XX_1";#N/A,#N/A,FALSE,"4XX_2";#N/A,#N/A,FALSE,"4XX_3";#N/A,#N/A,FALSE,"5XX_1";#N/A,#N/A,FALSE,"5XX_2";#N/A,#N/A,FALSE,"6XX_1";#N/A,#N/A,FALSE,"6XX_2";#N/A,#N/A,FALSE,"6XX_3";#N/A,#N/A,FALSE,"6XX_4";#N/A,#N/A,FALSE,"7XX_1";#N/A,#N/A,FALSE,"7XX_2";#N/A,#N/A,FALSE,"8XX_1";#N/A,#N/A,FALSE,"8XX_2"}</definedName>
    <definedName name="별2">RTPNT</definedName>
    <definedName name="보">#REF!</definedName>
    <definedName name="보노">#REF!</definedName>
    <definedName name="보노1">#REF!</definedName>
    <definedName name="보람증권">#N/A</definedName>
    <definedName name="보온">#REF!</definedName>
    <definedName name="보인">#REF!</definedName>
    <definedName name="보재">#REF!</definedName>
    <definedName name="보재1">#REF!</definedName>
    <definedName name="보통">#REF!</definedName>
    <definedName name="보통인부">#REF!</definedName>
    <definedName name="복리">#REF!</definedName>
    <definedName name="복리1">#REF!</definedName>
    <definedName name="복리2">#REF!</definedName>
    <definedName name="본사구입">#REF!</definedName>
    <definedName name="본사재료비">#REF!</definedName>
    <definedName name="볼트">#REF!</definedName>
    <definedName name="봉시설1">#REF!</definedName>
    <definedName name="봉시설2">#REF!</definedName>
    <definedName name="봉시설3">#REF!</definedName>
    <definedName name="부가">#REF!</definedName>
    <definedName name="부가세">#REF!</definedName>
    <definedName name="분기기4WAY">#REF!</definedName>
    <definedName name="분배2way">#REF!</definedName>
    <definedName name="분배기2">#REF!</definedName>
    <definedName name="분배기2WAY">#REF!</definedName>
    <definedName name="분배함">#REF!</definedName>
    <definedName name="분배함취부1">#REF!</definedName>
    <definedName name="분배함취부A">#REF!</definedName>
    <definedName name="분사2">#REF!</definedName>
    <definedName name="분사A">#REF!</definedName>
    <definedName name="분야">#REF!</definedName>
    <definedName name="불균3way">#REF!</definedName>
    <definedName name="불균등3WAY">#REF!</definedName>
    <definedName name="브레드">#REF!</definedName>
    <definedName name="비강남">#REF!</definedName>
    <definedName name="비계공">#REF!</definedName>
    <definedName name="비광교">#REF!</definedName>
    <definedName name="비광주">#REF!</definedName>
    <definedName name="비교">BlankMacro1</definedName>
    <definedName name="비교가">#REF!</definedName>
    <definedName name="비교테이블" hidden="1">{#N/A,#N/A,TRUE,"NRE";#N/A,#N/A,TRUE,"Tooling";#N/A,#N/A,TRUE,"Sample";#N/A,#N/A,TRUE,"Fixtures";#N/A,#N/A,TRUE,"Agency";#N/A,#N/A,TRUE,"Personnel"}</definedName>
    <definedName name="비닐">#REF!</definedName>
    <definedName name="비닐철">#REF!</definedName>
    <definedName name="비대구">#REF!</definedName>
    <definedName name="비대전">#REF!</definedName>
    <definedName name="비동교">#REF!</definedName>
    <definedName name="비르네상스">#REF!</definedName>
    <definedName name="비발산">#REF!</definedName>
    <definedName name="비방배">#REF!</definedName>
    <definedName name="비보라매">#REF!</definedName>
    <definedName name="비본사">#REF!</definedName>
    <definedName name="비사당">#REF!</definedName>
    <definedName name="비삼성">#REF!</definedName>
    <definedName name="비삼풍">#REF!</definedName>
    <definedName name="비서초">#REF!</definedName>
    <definedName name="비수원">#REF!</definedName>
    <definedName name="비신반포">#REF!</definedName>
    <definedName name="비압구정">#REF!</definedName>
    <definedName name="비울산">#REF!</definedName>
    <definedName name="비울산2">#REF!</definedName>
    <definedName name="비울산신">#REF!</definedName>
    <definedName name="비울산철">#REF!</definedName>
    <definedName name="비인천">#REF!</definedName>
    <definedName name="비잠실">#REF!</definedName>
    <definedName name="비전주">#REF!</definedName>
    <definedName name="비청담">#REF!</definedName>
    <definedName name="비할증노임">#REF!</definedName>
    <definedName name="비화정">#REF!</definedName>
    <definedName name="사" hidden="1">{#N/A,#N/A,FALSE,"지침";#N/A,#N/A,FALSE,"환경분석";#N/A,#N/A,FALSE,"Sheet16"}</definedName>
    <definedName name="사1" hidden="1">{#N/A,#N/A,FALSE,"지침";#N/A,#N/A,FALSE,"환경분석";#N/A,#N/A,FALSE,"Sheet16"}</definedName>
    <definedName name="사경">#REF!</definedName>
    <definedName name="사경_1">#REF!</definedName>
    <definedName name="사경1">#REF!</definedName>
    <definedName name="사경2">#REF!</definedName>
    <definedName name="사급경비">#REF!</definedName>
    <definedName name="사급경비1">#REF!</definedName>
    <definedName name="사급분계">#REF!</definedName>
    <definedName name="사급분재료비">#REF!</definedName>
    <definedName name="사급자재">#REF!</definedName>
    <definedName name="사급재료">#REF!</definedName>
    <definedName name="사급재료비A">#REF!</definedName>
    <definedName name="사리도">#REF!</definedName>
    <definedName name="사업관리부">#REF!</definedName>
    <definedName name="사업소구입">#REF!</definedName>
    <definedName name="사업소출고재료비">#REF!</definedName>
    <definedName name="사재">#REF!</definedName>
    <definedName name="사재_1">#REF!</definedName>
    <definedName name="사재2">#REF!</definedName>
    <definedName name="사정가격">#REF!</definedName>
    <definedName name="산재">#REF!</definedName>
    <definedName name="산재1">#REF!</definedName>
    <definedName name="산재2">#REF!</definedName>
    <definedName name="산재보험료">#REF!</definedName>
    <definedName name="새들1">#REF!</definedName>
    <definedName name="새들2">#REF!</definedName>
    <definedName name="새들A">#REF!</definedName>
    <definedName name="샤시공">#REF!</definedName>
    <definedName name="서울">#REF!</definedName>
    <definedName name="석공">#REF!</definedName>
    <definedName name="선ㅂㅈ">#N/A</definedName>
    <definedName name="선반공">#REF!</definedName>
    <definedName name="선번장">#N/A</definedName>
    <definedName name="선택" hidden="1">{#N/A,#N/A,FALSE,"지침";#N/A,#N/A,FALSE,"환경분석";#N/A,#N/A,FALSE,"Sheet16"}</definedName>
    <definedName name="선테ㄷ">#REF!</definedName>
    <definedName name="설">#REF!</definedName>
    <definedName name="설게">#REF!</definedName>
    <definedName name="설게도급경비">#REF!</definedName>
    <definedName name="설게직접노무비">#REF!</definedName>
    <definedName name="설계">#REF!</definedName>
    <definedName name="설계간접노무비">#REF!</definedName>
    <definedName name="설계경비">#REF!</definedName>
    <definedName name="설계노무비">#REF!</definedName>
    <definedName name="설계도급경비">#REF!</definedName>
    <definedName name="설계도급분">#REF!</definedName>
    <definedName name="설계명세서">BlankMacro1</definedName>
    <definedName name="설계사급경비">#REF!</definedName>
    <definedName name="설계사급재료비">#REF!</definedName>
    <definedName name="설계이윤">#REF!</definedName>
    <definedName name="설계일반관리비">#REF!</definedName>
    <definedName name="설계재료비">#REF!</definedName>
    <definedName name="설계지입재료비">#REF!</definedName>
    <definedName name="설계직접노무비">#REF!</definedName>
    <definedName name="설계회사분">#REF!</definedName>
    <definedName name="설비">#REF!</definedName>
    <definedName name="설치">#REF!</definedName>
    <definedName name="설치12c">#REF!</definedName>
    <definedName name="설치12ㅊ">#REF!</definedName>
    <definedName name="설치17c">#REF!</definedName>
    <definedName name="설치품셈광">#REF!</definedName>
    <definedName name="성">#REF!</definedName>
    <definedName name="성단">#REF!</definedName>
    <definedName name="세금">#REF!</definedName>
    <definedName name="세금1">#REF!</definedName>
    <definedName name="세금2">#REF!</definedName>
    <definedName name="세금공과">#REF!</definedName>
    <definedName name="세금공과금">#REF!</definedName>
    <definedName name="세금과">#REF!</definedName>
    <definedName name="세금과공과금">#REF!</definedName>
    <definedName name="세부내역">#REF!</definedName>
    <definedName name="세전익익" hidden="1">{#N/A,#N/A,FALSE,"지침";#N/A,#N/A,FALSE,"환경분석";#N/A,#N/A,FALSE,"Sheet16"}</definedName>
    <definedName name="셔터공">#REF!</definedName>
    <definedName name="소_계">#REF!</definedName>
    <definedName name="소계">#REF!</definedName>
    <definedName name="소계1">#REF!</definedName>
    <definedName name="소계2">#REF!</definedName>
    <definedName name="소계3">#REF!</definedName>
    <definedName name="소계4">#REF!</definedName>
    <definedName name="소계5">#REF!</definedName>
    <definedName name="소모">#REF!</definedName>
    <definedName name="소모1">#REF!</definedName>
    <definedName name="소모2">#REF!</definedName>
    <definedName name="소모품">#REF!</definedName>
    <definedName name="소모품1">#REF!</definedName>
    <definedName name="소보품비">#REF!</definedName>
    <definedName name="소요량" hidden="1">#REF!</definedName>
    <definedName name="소요물자">#REF!</definedName>
    <definedName name="손익변경" hidden="1">{#N/A,#N/A,FALSE,"지침";#N/A,#N/A,FALSE,"환경분석";#N/A,#N/A,FALSE,"Sheet16"}</definedName>
    <definedName name="손혜정">#REF!</definedName>
    <definedName name="손혜정.손혜정">#REF!</definedName>
    <definedName name="손혜종">#N/A</definedName>
    <definedName name="솔">#REF!</definedName>
    <definedName name="송신광출력">#REF!</definedName>
    <definedName name="송신광출력A">#REF!</definedName>
    <definedName name="송전전공">#REF!</definedName>
    <definedName name="수" hidden="1">{#N/A,#N/A,TRUE,"NRE";#N/A,#N/A,TRUE,"Tooling";#N/A,#N/A,TRUE,"Sample";#N/A,#N/A,TRUE,"Fixtures";#N/A,#N/A,TRUE,"Agency";#N/A,#N/A,TRUE,"Personnel"}</definedName>
    <definedName name="수금">수금</definedName>
    <definedName name="수금2">수금2</definedName>
    <definedName name="수도">#REF!</definedName>
    <definedName name="수도1">#REF!</definedName>
    <definedName name="수도2">#REF!</definedName>
    <definedName name="수도광열">#REF!</definedName>
    <definedName name="수도광열비">#REF!</definedName>
    <definedName name="수동소자류">#REF!</definedName>
    <definedName name="수량계산">#REF!</definedName>
    <definedName name="수입재료비리스트">#REF!</definedName>
    <definedName name="수주일">#REF!</definedName>
    <definedName name="수주잔고RV">수주잔고RV</definedName>
    <definedName name="쉴드">#REF!</definedName>
    <definedName name="쉴드1">#REF!</definedName>
    <definedName name="쉴드A">#REF!</definedName>
    <definedName name="스가공울산신">#REF!</definedName>
    <definedName name="스가공울산철">#REF!</definedName>
    <definedName name="스노">#REF!</definedName>
    <definedName name="스재">#REF!</definedName>
    <definedName name="스지중울산신">#REF!</definedName>
    <definedName name="스지중울산철">#REF!</definedName>
    <definedName name="스트롱앵커시설">#REF!</definedName>
    <definedName name="스파이랄1">#REF!</definedName>
    <definedName name="스파이랄슬리브">#REF!</definedName>
    <definedName name="스파이랄슬리브가공1M">#REF!</definedName>
    <definedName name="스파이랄슬리브맨홀4M">#REF!</definedName>
    <definedName name="스파이랄슬리브접속20M">#REF!</definedName>
    <definedName name="스파이랄취부1">#REF!</definedName>
    <definedName name="스파취부1">#REF!</definedName>
    <definedName name="스파취부2">#REF!</definedName>
    <definedName name="스팬각형">#REF!</definedName>
    <definedName name="스팬수평">#REF!</definedName>
    <definedName name="스팸수평">#REF!</definedName>
    <definedName name="슬리브">#REF!</definedName>
    <definedName name="슬리브1">#REF!</definedName>
    <definedName name="슬리브A">#REF!</definedName>
    <definedName name="슬리브B">#REF!</definedName>
    <definedName name="슬리브시설1">#REF!</definedName>
    <definedName name="슬리브시설2">#REF!</definedName>
    <definedName name="슬리브시설A">#REF!</definedName>
    <definedName name="슬리브시설B">#REF!</definedName>
    <definedName name="시공측량사">#REF!</definedName>
    <definedName name="시발">#REF!</definedName>
    <definedName name="시설">#REF!</definedName>
    <definedName name="시설광케이블">#REF!</definedName>
    <definedName name="시행년월">#REF!</definedName>
    <definedName name="시험성적서">#REF!</definedName>
    <definedName name="시험성적서A">#REF!</definedName>
    <definedName name="신" hidden="1">#REF!</definedName>
    <definedName name="신거리">#REF!</definedName>
    <definedName name="신머신">#REF!</definedName>
    <definedName name="신비닐">#REF!</definedName>
    <definedName name="신설10C">#REF!</definedName>
    <definedName name="신설30C">#REF!</definedName>
    <definedName name="신설IJP옥외">#REF!</definedName>
    <definedName name="신설OFD48">#REF!</definedName>
    <definedName name="신설OFD96">#REF!</definedName>
    <definedName name="신설OFD랙">#REF!</definedName>
    <definedName name="신설강연선">#REF!</definedName>
    <definedName name="신설긍장">#REF!</definedName>
    <definedName name="신설내관">#REF!</definedName>
    <definedName name="신설명찰">#REF!</definedName>
    <definedName name="신설바인드">#REF!</definedName>
    <definedName name="신설바인드선">#REF!</definedName>
    <definedName name="신설반경관">#REF!</definedName>
    <definedName name="신설분기슬리브">#REF!</definedName>
    <definedName name="신설스파이랄">#REF!</definedName>
    <definedName name="신설암타이">#REF!</definedName>
    <definedName name="신설열수축슬리브">#REF!</definedName>
    <definedName name="신설인류">#REF!</definedName>
    <definedName name="신설점퍼코드">#REF!</definedName>
    <definedName name="신설접속">#REF!</definedName>
    <definedName name="신설접속10C">#REF!</definedName>
    <definedName name="신설접속30C">#REF!</definedName>
    <definedName name="신설접속함체10C">#REF!</definedName>
    <definedName name="신설접속함체30C">#REF!</definedName>
    <definedName name="신설접지선">#REF!</definedName>
    <definedName name="신설주의">#REF!</definedName>
    <definedName name="신설지선">#REF!</definedName>
    <definedName name="신설타이">#REF!</definedName>
    <definedName name="신암타">#REF!</definedName>
    <definedName name="신인크">#REF!</definedName>
    <definedName name="신접커">#REF!</definedName>
    <definedName name="신접크">#REF!</definedName>
    <definedName name="신지선">#REF!</definedName>
    <definedName name="실간접노무비">#REF!</definedName>
    <definedName name="실노무비">#REF!</definedName>
    <definedName name="실도급경비">#REF!</definedName>
    <definedName name="실도급비">#REF!</definedName>
    <definedName name="실도장노임">#REF!</definedName>
    <definedName name="실사급재료비">#REF!</definedName>
    <definedName name="실외주가공비">#REF!</definedName>
    <definedName name="실이윤">#REF!</definedName>
    <definedName name="실일반관리비">#REF!</definedName>
    <definedName name="실전기노임">#REF!</definedName>
    <definedName name="실지입재료비">#REF!</definedName>
    <definedName name="실직접노무비">#REF!</definedName>
    <definedName name="실토공노임">#REF!</definedName>
    <definedName name="실회사경비">#REF!</definedName>
    <definedName name="써강남">#REF!</definedName>
    <definedName name="써광교">#REF!</definedName>
    <definedName name="써광주">#REF!</definedName>
    <definedName name="써대구">#REF!</definedName>
    <definedName name="써대전">#REF!</definedName>
    <definedName name="써동교">#REF!</definedName>
    <definedName name="써르네상스">#REF!</definedName>
    <definedName name="써발산">#REF!</definedName>
    <definedName name="써방배">#REF!</definedName>
    <definedName name="써보라매">#REF!</definedName>
    <definedName name="써본사">#REF!</definedName>
    <definedName name="써비스콘넥터">#REF!</definedName>
    <definedName name="써사당">#REF!</definedName>
    <definedName name="써삼성">#REF!</definedName>
    <definedName name="써삼풍">#REF!</definedName>
    <definedName name="써서초">#REF!</definedName>
    <definedName name="써수원">#REF!</definedName>
    <definedName name="써신반포">#REF!</definedName>
    <definedName name="써압구정">#REF!</definedName>
    <definedName name="써울산">#REF!</definedName>
    <definedName name="써울산2">#REF!</definedName>
    <definedName name="써울산신">#REF!</definedName>
    <definedName name="써울산철">#REF!</definedName>
    <definedName name="써인천">#REF!</definedName>
    <definedName name="써잠실">#REF!</definedName>
    <definedName name="써전주">#REF!</definedName>
    <definedName name="써청담">#REF!</definedName>
    <definedName name="써콘">#REF!</definedName>
    <definedName name="써콘1">#REF!</definedName>
    <definedName name="써콘2">#REF!</definedName>
    <definedName name="써콘A">#REF!</definedName>
    <definedName name="써콘시설1">#REF!</definedName>
    <definedName name="써콘시설A">#REF!</definedName>
    <definedName name="써화정">#REF!</definedName>
    <definedName name="ㅇ">#N/A</definedName>
    <definedName name="ㅇ10">#REF!</definedName>
    <definedName name="ㅇ20">#REF!</definedName>
    <definedName name="ㅇㄴㅇㄴ" hidden="1">#REF!</definedName>
    <definedName name="ㅇㄹㄹ" hidden="1">#REF!</definedName>
    <definedName name="ㅇㅇ">UTPNT</definedName>
    <definedName name="ㅇㅇㅇㅇ" hidden="1">{#N/A,#N/A,FALSE,"지침";#N/A,#N/A,FALSE,"환경분석";#N/A,#N/A,FALSE,"Sheet16"}</definedName>
    <definedName name="ㅇㅇㅇㅇㅇㅇ" hidden="1">{#N/A,#N/A,FALSE,"지침";#N/A,#N/A,FALSE,"환경분석";#N/A,#N/A,FALSE,"Sheet16"}</definedName>
    <definedName name="ㅇㅍㄴ">ㅇㅍㄴ</definedName>
    <definedName name="아답터">#REF!</definedName>
    <definedName name="아스타일공">#REF!</definedName>
    <definedName name="아연">#REF!</definedName>
    <definedName name="안전">#REF!</definedName>
    <definedName name="안전1">#REF!</definedName>
    <definedName name="안전2">#REF!</definedName>
    <definedName name="암강남">#REF!</definedName>
    <definedName name="암광교">#REF!</definedName>
    <definedName name="암광주">#REF!</definedName>
    <definedName name="암대구">#REF!</definedName>
    <definedName name="암대전">#REF!</definedName>
    <definedName name="암동교">#REF!</definedName>
    <definedName name="암르네상스">#REF!</definedName>
    <definedName name="암발산">#REF!</definedName>
    <definedName name="암방배">#REF!</definedName>
    <definedName name="암보라매">#REF!</definedName>
    <definedName name="암본사">#REF!</definedName>
    <definedName name="암사당">#REF!</definedName>
    <definedName name="암삼성">#REF!</definedName>
    <definedName name="암삼풍">#REF!</definedName>
    <definedName name="암서초">#REF!</definedName>
    <definedName name="암수원">#REF!</definedName>
    <definedName name="암신반포">#REF!</definedName>
    <definedName name="암압구정">#REF!</definedName>
    <definedName name="암울산">#REF!</definedName>
    <definedName name="암울산2">#REF!</definedName>
    <definedName name="암울신">#REF!</definedName>
    <definedName name="암울철">#REF!</definedName>
    <definedName name="암인천">#REF!</definedName>
    <definedName name="암잠실">#REF!</definedName>
    <definedName name="암전주">#REF!</definedName>
    <definedName name="암청담">#REF!</definedName>
    <definedName name="암타">#REF!</definedName>
    <definedName name="암타이">#REF!</definedName>
    <definedName name="암타이1">#REF!</definedName>
    <definedName name="암타이2">#REF!</definedName>
    <definedName name="암타이A">#REF!</definedName>
    <definedName name="암타이B">#REF!</definedName>
    <definedName name="암타철">#REF!</definedName>
    <definedName name="암화정">#REF!</definedName>
    <definedName name="압착1">#REF!</definedName>
    <definedName name="압착B">#REF!</definedName>
    <definedName name="압착단자">#REF!</definedName>
    <definedName name="압축단자">#REF!</definedName>
    <definedName name="앙카">#REF!</definedName>
    <definedName name="앙카1">#REF!</definedName>
    <definedName name="앙카2">#REF!</definedName>
    <definedName name="앙카A">#REF!</definedName>
    <definedName name="앙카파기">#REF!</definedName>
    <definedName name="앙카파기A">#REF!</definedName>
    <definedName name="애자">#REF!</definedName>
    <definedName name="앵커볼트설치">#REF!</definedName>
    <definedName name="야근수당">#REF!</definedName>
    <definedName name="양생공">#REF!</definedName>
    <definedName name="어" hidden="1">{#N/A,#N/A,TRUE,"NRE";#N/A,#N/A,TRUE,"Tooling";#N/A,#N/A,TRUE,"Sample";#N/A,#N/A,TRUE,"Fixtures";#N/A,#N/A,TRUE,"Agency";#N/A,#N/A,TRUE,"Personnel"}</definedName>
    <definedName name="어댑터">#REF!</definedName>
    <definedName name="여비">#REF!</definedName>
    <definedName name="여비1">#REF!</definedName>
    <definedName name="여비2">#REF!</definedName>
    <definedName name="여비교통비">#REF!</definedName>
    <definedName name="연강남">#REF!</definedName>
    <definedName name="연광교">#REF!</definedName>
    <definedName name="연광주">#REF!</definedName>
    <definedName name="연대구">#REF!</definedName>
    <definedName name="연대전">#REF!</definedName>
    <definedName name="연동교">#REF!</definedName>
    <definedName name="연동연선1">#REF!</definedName>
    <definedName name="연동연선A">#REF!</definedName>
    <definedName name="연르네상스">#REF!</definedName>
    <definedName name="연발산">#REF!</definedName>
    <definedName name="연방배">#REF!</definedName>
    <definedName name="연보라매">#REF!</definedName>
    <definedName name="연본사">#REF!</definedName>
    <definedName name="연사당">#REF!</definedName>
    <definedName name="연삼성">#REF!</definedName>
    <definedName name="연삼풍">#REF!</definedName>
    <definedName name="연서초">#REF!</definedName>
    <definedName name="연수원">#REF!</definedName>
    <definedName name="연신반포">#REF!</definedName>
    <definedName name="연압구정">#REF!</definedName>
    <definedName name="연울산">#REF!</definedName>
    <definedName name="연울산2">#REF!</definedName>
    <definedName name="연울산신">#REF!</definedName>
    <definedName name="연울산철">#REF!</definedName>
    <definedName name="연인천">#REF!</definedName>
    <definedName name="연잠실">#REF!</definedName>
    <definedName name="연전주">#REF!</definedName>
    <definedName name="연청담">#REF!</definedName>
    <definedName name="연화정">#REF!</definedName>
    <definedName name="열수축1">#REF!</definedName>
    <definedName name="열수축2">#REF!</definedName>
    <definedName name="열수축A">#REF!</definedName>
    <definedName name="열수축B">#REF!</definedName>
    <definedName name="열수축KIT_A">#REF!</definedName>
    <definedName name="열수축KIT_B">#REF!</definedName>
    <definedName name="열수축KIT1">#REF!</definedName>
    <definedName name="열수축KIT2">#REF!</definedName>
    <definedName name="열수축관">#REF!</definedName>
    <definedName name="열차무선전화설비">#REF!</definedName>
    <definedName name="영">#N/A</definedName>
    <definedName name="영업" hidden="1">{#N/A,#N/A,FALSE,"지침";#N/A,#N/A,FALSE,"환경분석";#N/A,#N/A,FALSE,"Sheet16"}</definedName>
    <definedName name="영업기획">RTPNT</definedName>
    <definedName name="영업기획1">#N/A</definedName>
    <definedName name="영업이익" hidden="1">{#N/A,#N/A,FALSE,"지침";#N/A,#N/A,FALSE,"환경분석";#N/A,#N/A,FALSE,"Sheet16"}</definedName>
    <definedName name="영업현금" hidden="1">{#N/A,#N/A,FALSE,"지침";#N/A,#N/A,FALSE,"환경분석";#N/A,#N/A,FALSE,"Sheet16"}</definedName>
    <definedName name="영종17C12C">#REF!</definedName>
    <definedName name="예가율">#REF!</definedName>
    <definedName name="예산">#REF!</definedName>
    <definedName name="예산서">#REF!</definedName>
    <definedName name="예술의_전당_앞_광케이블_이설공사_품셈표_List">#REF!</definedName>
    <definedName name="예정가격">#REF!</definedName>
    <definedName name="오씨">#REF!</definedName>
    <definedName name="오씨에스">#REF!</definedName>
    <definedName name="옥내잡공사">#REF!</definedName>
    <definedName name="옥내접지1">#REF!</definedName>
    <definedName name="옥내접지2">#REF!</definedName>
    <definedName name="옥내접지3">#REF!</definedName>
    <definedName name="옥내접지A">#REF!</definedName>
    <definedName name="옥내접지B">#REF!</definedName>
    <definedName name="옥내접지C">#REF!</definedName>
    <definedName name="옥외접지">#REF!</definedName>
    <definedName name="완철설치1">#REF!</definedName>
    <definedName name="완철설치2">#REF!</definedName>
    <definedName name="완철설치A">#REF!</definedName>
    <definedName name="왜" hidden="1">{#N/A,#N/A,TRUE,"NRE";#N/A,#N/A,TRUE,"Tooling";#N/A,#N/A,TRUE,"Sample";#N/A,#N/A,TRUE,"Fixtures";#N/A,#N/A,TRUE,"Agency";#N/A,#N/A,TRUE,"Personnel"}</definedName>
    <definedName name="외선">#REF!</definedName>
    <definedName name="외피접속1">#REF!</definedName>
    <definedName name="외피접속10">#REF!</definedName>
    <definedName name="외피접속20">#REF!</definedName>
    <definedName name="외피접속A">#REF!</definedName>
    <definedName name="외피접속할증">#REF!</definedName>
    <definedName name="외피해체">#REF!</definedName>
    <definedName name="요약표">요약표</definedName>
    <definedName name="용접공">#REF!</definedName>
    <definedName name="용접공_일반">#REF!</definedName>
    <definedName name="운반">#REF!</definedName>
    <definedName name="운송">#REF!</definedName>
    <definedName name="운전">#REF!</definedName>
    <definedName name="운전사">#REF!</definedName>
    <definedName name="원">#REF!</definedName>
    <definedName name="원가검토1" hidden="1">#REF!</definedName>
    <definedName name="원가계산서">#REF!</definedName>
    <definedName name="원가계산서1" hidden="1">{"'설비가동율'!$A$2:$O$45"}</definedName>
    <definedName name="원가표지2">#REF!</definedName>
    <definedName name="원각계ㅅ산">#REF!</definedName>
    <definedName name="원계획대비" hidden="1">{#N/A,#N/A,FALSE,"지침";#N/A,#N/A,FALSE,"환경분석";#N/A,#N/A,FALSE,"Sheet16"}</definedName>
    <definedName name="위치">#REF!</definedName>
    <definedName name="위험울산신">#REF!</definedName>
    <definedName name="위험표시판시설">#REF!</definedName>
    <definedName name="위험표지판">#REF!</definedName>
    <definedName name="유도감가">#REF!</definedName>
    <definedName name="유도공수">#REF!</definedName>
    <definedName name="유도노무">#REF!</definedName>
    <definedName name="유도완료">#REF!</definedName>
    <definedName name="유리공">#REF!</definedName>
    <definedName name="유볼트">#REF!</definedName>
    <definedName name="융착접속1">#REF!</definedName>
    <definedName name="융착접속A">#REF!</definedName>
    <definedName name="이름">#REF!</definedName>
    <definedName name="이설">#REF!</definedName>
    <definedName name="이설10C">#REF!</definedName>
    <definedName name="이설30C">#REF!</definedName>
    <definedName name="이설긍장">#REF!</definedName>
    <definedName name="이슈" hidden="1">{#N/A,#N/A,FALSE,"지침";#N/A,#N/A,FALSE,"환경분석";#N/A,#N/A,FALSE,"Sheet16"}</definedName>
    <definedName name="이윤">#REF!</definedName>
    <definedName name="이윤_1">#REF!</definedName>
    <definedName name="이윤A">#REF!</definedName>
    <definedName name="이윤섭">#REF!</definedName>
    <definedName name="이정호1" hidden="1">{#N/A,#N/A,FALSE,"QUOT_960527"}</definedName>
    <definedName name="인강남">#REF!</definedName>
    <definedName name="인건">#REF!</definedName>
    <definedName name="인광교">#REF!</definedName>
    <definedName name="인광주">#REF!</definedName>
    <definedName name="인대구">#REF!</definedName>
    <definedName name="인대전">#REF!</definedName>
    <definedName name="인동교">#REF!</definedName>
    <definedName name="인류">#REF!</definedName>
    <definedName name="인류1">#REF!</definedName>
    <definedName name="인류A">#REF!</definedName>
    <definedName name="인르네상스">#REF!</definedName>
    <definedName name="인발산">#REF!</definedName>
    <definedName name="인방배">#REF!</definedName>
    <definedName name="인보라매">#REF!</definedName>
    <definedName name="인본사">#REF!</definedName>
    <definedName name="인사당">#REF!</definedName>
    <definedName name="인삼성">#REF!</definedName>
    <definedName name="인삼풍">#REF!</definedName>
    <definedName name="인서초">#REF!</definedName>
    <definedName name="인수원">#REF!</definedName>
    <definedName name="인식표찰">#REF!</definedName>
    <definedName name="인신반포">#REF!</definedName>
    <definedName name="인압구정">#REF!</definedName>
    <definedName name="인울산">#REF!</definedName>
    <definedName name="인울산2">#REF!</definedName>
    <definedName name="인울신">#REF!</definedName>
    <definedName name="인울철">#REF!</definedName>
    <definedName name="인인천">#REF!</definedName>
    <definedName name="인입">#REF!</definedName>
    <definedName name="인입크램프">#REF!</definedName>
    <definedName name="인잠실">#REF!</definedName>
    <definedName name="인전주">#REF!</definedName>
    <definedName name="인청담">#REF!</definedName>
    <definedName name="인크">#REF!</definedName>
    <definedName name="인크철">#REF!</definedName>
    <definedName name="인허가">#REF!</definedName>
    <definedName name="인화정">#REF!</definedName>
    <definedName name="일관">#REF!</definedName>
    <definedName name="일반">#REF!</definedName>
    <definedName name="일반2">#REF!</definedName>
    <definedName name="일반관리">#REF!</definedName>
    <definedName name="일반관리_1">#REF!</definedName>
    <definedName name="일반관리비">#REF!</definedName>
    <definedName name="일반관리비1">#REF!</definedName>
    <definedName name="일반관리비A">#REF!</definedName>
    <definedName name="일반시방서">#REF!</definedName>
    <definedName name="일위">#REF!</definedName>
    <definedName name="일위2001">#REF!</definedName>
    <definedName name="일위대가">#REF!</definedName>
    <definedName name="일위산출">#REF!</definedName>
    <definedName name="일위산출1">#REF!</definedName>
    <definedName name="일위호표">#REF!</definedName>
    <definedName name="임">#REF!</definedName>
    <definedName name="임시하위">#REF!</definedName>
    <definedName name="임율코드_부서별">#REF!</definedName>
    <definedName name="임율코드별">#REF!</definedName>
    <definedName name="임율코드별계">#REF!</definedName>
    <definedName name="임직원특판" hidden="1">{#N/A,#N/A,TRUE,"NRE";#N/A,#N/A,TRUE,"Tooling";#N/A,#N/A,TRUE,"Sample";#N/A,#N/A,TRUE,"Fixtures";#N/A,#N/A,TRUE,"Agency";#N/A,#N/A,TRUE,"Personnel"}</definedName>
    <definedName name="임홍병">#REF!</definedName>
    <definedName name="입상관">#REF!</definedName>
    <definedName name="입상관1">#REF!</definedName>
    <definedName name="입상관취부1">#REF!</definedName>
    <definedName name="입상관취부A">#REF!</definedName>
    <definedName name="ㅈ">ㅈ</definedName>
    <definedName name="ㅈㅈ">ㅈㅈ</definedName>
    <definedName name="ㅈㅈㅈ">#REF!</definedName>
    <definedName name="자동안내방송설비">#REF!</definedName>
    <definedName name="자재">#REF!</definedName>
    <definedName name="자재합계">#REF!</definedName>
    <definedName name="작성월">#REF!</definedName>
    <definedName name="작업부산물">#REF!</definedName>
    <definedName name="잠수부">#REF!</definedName>
    <definedName name="장노">#REF!</definedName>
    <definedName name="장비결선도1">#N/A</definedName>
    <definedName name="장재">#REF!</definedName>
    <definedName name="재료">#REF!</definedName>
    <definedName name="재료1">#REF!</definedName>
    <definedName name="재료2">#REF!</definedName>
    <definedName name="재료3">#REF!</definedName>
    <definedName name="재료바계">#REF!</definedName>
    <definedName name="재료비">#REF!</definedName>
    <definedName name="재료비_1">#REF!</definedName>
    <definedName name="재료비_2">#REF!</definedName>
    <definedName name="재료비1209" hidden="1">{#N/A,#N/A,TRUE,"NRE";#N/A,#N/A,TRUE,"Tooling";#N/A,#N/A,TRUE,"Sample";#N/A,#N/A,TRUE,"Fixtures";#N/A,#N/A,TRUE,"Agency";#N/A,#N/A,TRUE,"Personnel"}</definedName>
    <definedName name="재료비A">#REF!</definedName>
    <definedName name="재료비계">#REF!</definedName>
    <definedName name="재료비단가차이">#REF!</definedName>
    <definedName name="잭오십">#REF!</definedName>
    <definedName name="저압">#REF!</definedName>
    <definedName name="저케공">#REF!</definedName>
    <definedName name="전기계장">전기계장</definedName>
    <definedName name="전기공사기사1급">#REF!</definedName>
    <definedName name="전기노임">#REF!</definedName>
    <definedName name="전기손료">#REF!</definedName>
    <definedName name="전기할증">#REF!</definedName>
    <definedName name="전력공급기">#REF!</definedName>
    <definedName name="전력삽입기">#REF!</definedName>
    <definedName name="전민철">#N/A</definedName>
    <definedName name="전북">#REF!</definedName>
    <definedName name="전선공드럼해체">#REF!</definedName>
    <definedName name="전선관">#REF!</definedName>
    <definedName name="전원">#REF!</definedName>
    <definedName name="전원선1">#REF!</definedName>
    <definedName name="전원선A">#REF!</definedName>
    <definedName name="전원선시설A">#REF!</definedName>
    <definedName name="전원선포설">#REF!</definedName>
    <definedName name="전원포설">#REF!</definedName>
    <definedName name="전월">#REF!</definedName>
    <definedName name="전자CF" hidden="1">{#N/A,#N/A,FALSE,"지침";#N/A,#N/A,FALSE,"환경분석";#N/A,#N/A,FALSE,"Sheet16"}</definedName>
    <definedName name="전주1">#REF!</definedName>
    <definedName name="전주2">#REF!</definedName>
    <definedName name="전주A">#REF!</definedName>
    <definedName name="전주기계시공8">#REF!</definedName>
    <definedName name="전주기계화시공">#REF!</definedName>
    <definedName name="전주설치">#REF!</definedName>
    <definedName name="전주인력시공">#REF!</definedName>
    <definedName name="전주인력시공8">#REF!</definedName>
    <definedName name="전체">#REF!</definedName>
    <definedName name="전체종합L">#REF!</definedName>
    <definedName name="전화및TV공시청설비">#REF!</definedName>
    <definedName name="절사">#REF!</definedName>
    <definedName name="점퍼2">#REF!</definedName>
    <definedName name="점퍼A">#REF!</definedName>
    <definedName name="점퍼B">#REF!</definedName>
    <definedName name="접강남">#REF!</definedName>
    <definedName name="접광교">#REF!</definedName>
    <definedName name="접광주">#REF!</definedName>
    <definedName name="접대구">#REF!</definedName>
    <definedName name="접대전">#REF!</definedName>
    <definedName name="접동교">#REF!</definedName>
    <definedName name="접르네상스">#REF!</definedName>
    <definedName name="접발산">#REF!</definedName>
    <definedName name="접방배">#REF!</definedName>
    <definedName name="접보라매">#REF!</definedName>
    <definedName name="접본사">#REF!</definedName>
    <definedName name="접사당">#REF!</definedName>
    <definedName name="접삼성">#REF!</definedName>
    <definedName name="접삼풍">#REF!</definedName>
    <definedName name="접서초">#REF!</definedName>
    <definedName name="접속1">#REF!</definedName>
    <definedName name="접속2">#REF!</definedName>
    <definedName name="접속3">#REF!</definedName>
    <definedName name="접속4">#REF!</definedName>
    <definedName name="접속A">#REF!</definedName>
    <definedName name="접속전시험">#REF!</definedName>
    <definedName name="접속최종시험">#REF!</definedName>
    <definedName name="접속코어2">#REF!</definedName>
    <definedName name="접속함체10">#REF!</definedName>
    <definedName name="접속함체2">#REF!</definedName>
    <definedName name="접속함체9">#REF!</definedName>
    <definedName name="접속후시험1">#REF!</definedName>
    <definedName name="접속후시험A">#REF!</definedName>
    <definedName name="접수원">#REF!</definedName>
    <definedName name="접신반포">#REF!</definedName>
    <definedName name="접압구정">#REF!</definedName>
    <definedName name="접울산">#REF!</definedName>
    <definedName name="접울신">#REF!</definedName>
    <definedName name="접울철">#REF!</definedName>
    <definedName name="접인천">#REF!</definedName>
    <definedName name="접잠실">#REF!</definedName>
    <definedName name="접전주">#REF!</definedName>
    <definedName name="접지">#REF!</definedName>
    <definedName name="접지14매설">#REF!</definedName>
    <definedName name="접지2">#REF!</definedName>
    <definedName name="접지38매설">#REF!</definedName>
    <definedName name="접지공사">#REF!</definedName>
    <definedName name="접지매설">#REF!</definedName>
    <definedName name="접지봉시설1">#REF!</definedName>
    <definedName name="접지봉시설A">#REF!</definedName>
    <definedName name="접지선1">#REF!</definedName>
    <definedName name="접지선2">#REF!</definedName>
    <definedName name="접지선A">#REF!</definedName>
    <definedName name="접지선B">#REF!</definedName>
    <definedName name="접지선부설">#REF!</definedName>
    <definedName name="접지선시설1">#REF!</definedName>
    <definedName name="접지선시설2">#REF!</definedName>
    <definedName name="접지선시설A">#REF!</definedName>
    <definedName name="접지콘">#REF!</definedName>
    <definedName name="접청담">#REF!</definedName>
    <definedName name="접커">#REF!</definedName>
    <definedName name="접커철">#REF!</definedName>
    <definedName name="접크">#REF!</definedName>
    <definedName name="접크철">#REF!</definedName>
    <definedName name="접화정">#REF!</definedName>
    <definedName name="정간노">#REF!</definedName>
    <definedName name="정간접노무비">#REF!</definedName>
    <definedName name="정경비">#REF!</definedName>
    <definedName name="정노무">#REF!</definedName>
    <definedName name="정노무비">#REF!</definedName>
    <definedName name="정도급경비">#REF!</definedName>
    <definedName name="정도장노임">#REF!</definedName>
    <definedName name="정비공">#REF!</definedName>
    <definedName name="정사급재료비">#REF!</definedName>
    <definedName name="정산">#REF!</definedName>
    <definedName name="정산간접노무">#REF!</definedName>
    <definedName name="정산간접노무비">#REF!</definedName>
    <definedName name="정산경비">#REF!</definedName>
    <definedName name="정산노무비">#REF!</definedName>
    <definedName name="정산도급경비">#REF!</definedName>
    <definedName name="정산도급분">#REF!</definedName>
    <definedName name="정산사급경비">#REF!</definedName>
    <definedName name="정산사급분">#REF!</definedName>
    <definedName name="정산사급재료">#REF!</definedName>
    <definedName name="정산사급재료비">#REF!</definedName>
    <definedName name="정산이윤">#REF!</definedName>
    <definedName name="정산일반관리비">#REF!</definedName>
    <definedName name="정산재료비">#REF!</definedName>
    <definedName name="정산지입재료">#REF!</definedName>
    <definedName name="정산지입재료비">#REF!</definedName>
    <definedName name="정산직접노무">#REF!</definedName>
    <definedName name="정산직접노무비">#REF!</definedName>
    <definedName name="정산회사분">#REF!</definedName>
    <definedName name="정외주가공비">#REF!</definedName>
    <definedName name="정이윤">#REF!</definedName>
    <definedName name="정일반">#REF!</definedName>
    <definedName name="정일반관리비">#REF!</definedName>
    <definedName name="정전기노임">#REF!</definedName>
    <definedName name="정지입재료비">#REF!</definedName>
    <definedName name="정직노">#REF!</definedName>
    <definedName name="정직접노무비">#REF!</definedName>
    <definedName name="정창현">정창현</definedName>
    <definedName name="정토공노임">#REF!</definedName>
    <definedName name="정회사경비">#REF!</definedName>
    <definedName name="정훈">#REF!</definedName>
    <definedName name="제각자재">#REF!</definedName>
    <definedName name="제일모직">#N/A</definedName>
    <definedName name="제조">#REF!</definedName>
    <definedName name="조">#REF!</definedName>
    <definedName name="조가">#REF!</definedName>
    <definedName name="조가선">#REF!</definedName>
    <definedName name="조가선1">#REF!</definedName>
    <definedName name="조가선2">#REF!</definedName>
    <definedName name="조가선설치">#REF!</definedName>
    <definedName name="조가선설치할증">#REF!</definedName>
    <definedName name="조가선신설1">#REF!</definedName>
    <definedName name="조가선신설A">#REF!</definedName>
    <definedName name="조가선철거A">#REF!</definedName>
    <definedName name="조가철">#REF!</definedName>
    <definedName name="조강남">#REF!</definedName>
    <definedName name="조광교">#REF!</definedName>
    <definedName name="조광주">#REF!</definedName>
    <definedName name="조대구">#REF!</definedName>
    <definedName name="조대전">#REF!</definedName>
    <definedName name="조동교">#REF!</definedName>
    <definedName name="조르네상스">#REF!</definedName>
    <definedName name="조발산">#REF!</definedName>
    <definedName name="조방배">#REF!</definedName>
    <definedName name="조보라매">#REF!</definedName>
    <definedName name="조본사">#REF!</definedName>
    <definedName name="조사9909">#REF!</definedName>
    <definedName name="조사당">#REF!</definedName>
    <definedName name="조삼성">#REF!</definedName>
    <definedName name="조삼풍">#REF!</definedName>
    <definedName name="조서초">#REF!</definedName>
    <definedName name="조수원">#REF!</definedName>
    <definedName name="조신반포">#REF!</definedName>
    <definedName name="조압구정">#REF!</definedName>
    <definedName name="조울산">#REF!</definedName>
    <definedName name="조울산2">#REF!</definedName>
    <definedName name="조울신">#REF!</definedName>
    <definedName name="조울철">#REF!</definedName>
    <definedName name="조인천">#REF!</definedName>
    <definedName name="조잠실">#REF!</definedName>
    <definedName name="조전주">#REF!</definedName>
    <definedName name="조정">#REF!</definedName>
    <definedName name="조정1">#REF!</definedName>
    <definedName name="조정2">#REF!</definedName>
    <definedName name="조청담">#REF!</definedName>
    <definedName name="조화정">#REF!</definedName>
    <definedName name="주" hidden="1">{#N/A,#N/A,FALSE,"지침";#N/A,#N/A,FALSE,"환경분석";#N/A,#N/A,FALSE,"Sheet16"}</definedName>
    <definedName name="주간">주간</definedName>
    <definedName name="주장비">#REF!</definedName>
    <definedName name="중공업인원인건비" hidden="1">{#N/A,#N/A,FALSE,"지침";#N/A,#N/A,FALSE,"환경분석";#N/A,#N/A,FALSE,"Sheet16"}</definedName>
    <definedName name="중급기술자">#REF!</definedName>
    <definedName name="증감경비">#REF!</definedName>
    <definedName name="증감관리비">#REF!</definedName>
    <definedName name="증감노무비">#REF!</definedName>
    <definedName name="증감이윤">#REF!</definedName>
    <definedName name="증감재료비">#REF!</definedName>
    <definedName name="증외주가공비">#REF!</definedName>
    <definedName name="증폭기">#REF!</definedName>
    <definedName name="증폭기류">#REF!</definedName>
    <definedName name="지강남">#REF!</definedName>
    <definedName name="지광교">#REF!</definedName>
    <definedName name="지광주">#REF!</definedName>
    <definedName name="지급임차료">#REF!</definedName>
    <definedName name="지대구">#REF!</definedName>
    <definedName name="지대전">#REF!</definedName>
    <definedName name="지동교">#REF!</definedName>
    <definedName name="지르네상스">#REF!</definedName>
    <definedName name="지발산">#REF!</definedName>
    <definedName name="지방배">#REF!</definedName>
    <definedName name="지보라매">#REF!</definedName>
    <definedName name="지본사">#REF!</definedName>
    <definedName name="지사당">#REF!</definedName>
    <definedName name="지삼성">#REF!</definedName>
    <definedName name="지삼풍">#REF!</definedName>
    <definedName name="지서초">#REF!</definedName>
    <definedName name="지선">#REF!</definedName>
    <definedName name="지선1">#REF!</definedName>
    <definedName name="지선2">#REF!</definedName>
    <definedName name="지선A">#REF!</definedName>
    <definedName name="지선B">#REF!</definedName>
    <definedName name="지선철">#REF!</definedName>
    <definedName name="지수원">#REF!</definedName>
    <definedName name="지수제">#REF!</definedName>
    <definedName name="지수제분사">#REF!</definedName>
    <definedName name="지수제분사A">#REF!</definedName>
    <definedName name="지시서">#N/A</definedName>
    <definedName name="지신반포">#REF!</definedName>
    <definedName name="지압구정">#REF!</definedName>
    <definedName name="지울산">#REF!</definedName>
    <definedName name="지울산2">#REF!</definedName>
    <definedName name="지울신">#REF!</definedName>
    <definedName name="지울철">#REF!</definedName>
    <definedName name="지인천">#REF!</definedName>
    <definedName name="지입">#REF!</definedName>
    <definedName name="지입재료">#REF!</definedName>
    <definedName name="지입재료비">#REF!</definedName>
    <definedName name="지입재료비A">#REF!</definedName>
    <definedName name="지잠실">#REF!</definedName>
    <definedName name="지재">#REF!</definedName>
    <definedName name="지재1">#REF!</definedName>
    <definedName name="지재2">#REF!</definedName>
    <definedName name="지재3">#REF!</definedName>
    <definedName name="지적기능사1">#REF!</definedName>
    <definedName name="지적기능사1급">#REF!</definedName>
    <definedName name="지적기능사2">#REF!</definedName>
    <definedName name="지적기능사2급">#REF!</definedName>
    <definedName name="지적기사1">#REF!</definedName>
    <definedName name="지적기사1급">#REF!</definedName>
    <definedName name="지적기사2">#REF!</definedName>
    <definedName name="지적기사2급">#REF!</definedName>
    <definedName name="지전주">#REF!</definedName>
    <definedName name="지중철거">#REF!</definedName>
    <definedName name="지중포설">#REF!</definedName>
    <definedName name="지중포설1">#REF!</definedName>
    <definedName name="지중포설A">#REF!</definedName>
    <definedName name="지지">지지</definedName>
    <definedName name="지청담">#REF!</definedName>
    <definedName name="지화정">#REF!</definedName>
    <definedName name="직노">#REF!</definedName>
    <definedName name="직노_1">#REF!</definedName>
    <definedName name="직노1">#REF!</definedName>
    <definedName name="직노비">#REF!</definedName>
    <definedName name="직접노무">#REF!</definedName>
    <definedName name="직접노무1">#REF!</definedName>
    <definedName name="직접노무2">#REF!</definedName>
    <definedName name="직접노무3">#REF!</definedName>
    <definedName name="직접노무비">#REF!</definedName>
    <definedName name="직접노무비A">#REF!</definedName>
    <definedName name="직접노무비계">#REF!</definedName>
    <definedName name="직접노뭅ㅣ">#REF!</definedName>
    <definedName name="직접재료비">#REF!</definedName>
    <definedName name="진짜원가">#REF!</definedName>
    <definedName name="ㅊㄹ">ㅊㄹ</definedName>
    <definedName name="ㅊㅊ">#N/A</definedName>
    <definedName name="ㅊㅌㅌ" hidden="1">#REF!</definedName>
    <definedName name="ㅊㅍ">ㅊㅍ</definedName>
    <definedName name="창호목공">#REF!</definedName>
    <definedName name="책임측량사">#REF!</definedName>
    <definedName name="철거">#REF!</definedName>
    <definedName name="철거광케이블">#REF!</definedName>
    <definedName name="철거긍장">#REF!</definedName>
    <definedName name="철거케이블">#REF!</definedName>
    <definedName name="철거케이블30C">#REF!</definedName>
    <definedName name="철골">#REF!</definedName>
    <definedName name="철골공">#REF!</definedName>
    <definedName name="철근공">#REF!</definedName>
    <definedName name="철노">#REF!</definedName>
    <definedName name="철재">#REF!</definedName>
    <definedName name="철판공">#REF!</definedName>
    <definedName name="첨부3">첨부3</definedName>
    <definedName name="첨부ㅂ2">첨부ㅂ2</definedName>
    <definedName name="청도">#N/A</definedName>
    <definedName name="초급기술자">#REF!</definedName>
    <definedName name="총">#REF!</definedName>
    <definedName name="총_f">#REF!</definedName>
    <definedName name="총계">#REF!</definedName>
    <definedName name="총공">#REF!</definedName>
    <definedName name="총공사_1">#REF!</definedName>
    <definedName name="총공사비">#REF!</definedName>
    <definedName name="총공사비계">#REF!</definedName>
    <definedName name="총재">#REF!</definedName>
    <definedName name="총타정">#REF!</definedName>
    <definedName name="총합">#REF!</definedName>
    <definedName name="총합계">#REF!</definedName>
    <definedName name="최종시험1">#REF!</definedName>
    <definedName name="최종시험A">#REF!</definedName>
    <definedName name="추강연선">#REF!</definedName>
    <definedName name="추노">#REF!</definedName>
    <definedName name="추재">#REF!</definedName>
    <definedName name="추정금액">#REF!</definedName>
    <definedName name="축전지설치">#REF!</definedName>
    <definedName name="축전지설치A">#REF!</definedName>
    <definedName name="축전지설치품">#REF!</definedName>
    <definedName name="축전지운반">#REF!</definedName>
    <definedName name="축전지이설품">#REF!</definedName>
    <definedName name="출고">#REF!</definedName>
    <definedName name="출고비저">#REF!</definedName>
    <definedName name="출고저장">#REF!</definedName>
    <definedName name="출재">#REF!</definedName>
    <definedName name="출판" hidden="1">{#N/A,#N/A,FALSE,"지침";#N/A,#N/A,FALSE,"환경분석";#N/A,#N/A,FALSE,"Sheet16"}</definedName>
    <definedName name="충전기설치">#REF!</definedName>
    <definedName name="충전기설치A">#REF!</definedName>
    <definedName name="충효LGT">#N/A</definedName>
    <definedName name="취부밴드1">#REF!</definedName>
    <definedName name="취부밴드A">#REF!</definedName>
    <definedName name="측량기능사">#REF!</definedName>
    <definedName name="측부">#REF!</definedName>
    <definedName name="측지기사1급">#REF!</definedName>
    <definedName name="측지기사2급">#REF!</definedName>
    <definedName name="칠씨">#REF!</definedName>
    <definedName name="ㅋ">#N/A</definedName>
    <definedName name="ㅋ1">#REF!</definedName>
    <definedName name="칼블럭설치">#REF!</definedName>
    <definedName name="캐쉬" hidden="1">{#N/A,#N/A,FALSE,"지침";#N/A,#N/A,FALSE,"환경분석";#N/A,#N/A,FALSE,"Sheet16"}</definedName>
    <definedName name="컷터경비">#REF!</definedName>
    <definedName name="컷터노무">#REF!</definedName>
    <definedName name="컷터재료">#REF!</definedName>
    <definedName name="케이블">#REF!</definedName>
    <definedName name="케이블명찰취부가공">#REF!</definedName>
    <definedName name="케이블명찰취부지중">#REF!</definedName>
    <definedName name="케이블바인딩1열">#REF!</definedName>
    <definedName name="케이블바인딩1열할증">#REF!</definedName>
    <definedName name="케이블바인딩2열">#REF!</definedName>
    <definedName name="케이블바인딩2열할증">#REF!</definedName>
    <definedName name="케이블크리트A">#REF!</definedName>
    <definedName name="케이블크리트시설">#REF!</definedName>
    <definedName name="케이블크리트시설A">#REF!</definedName>
    <definedName name="케이블타이A">#REF!</definedName>
    <definedName name="케이블표지시트">#REF!</definedName>
    <definedName name="케타1">#REF!</definedName>
    <definedName name="케타2">#REF!</definedName>
    <definedName name="케타A">#REF!</definedName>
    <definedName name="코너">#REF!</definedName>
    <definedName name="코아접속">#REF!</definedName>
    <definedName name="콘넥터5C">#REF!</definedName>
    <definedName name="콘넥터7c">#REF!</definedName>
    <definedName name="콘전주">#REF!</definedName>
    <definedName name="콘전주1">#REF!</definedName>
    <definedName name="콘전주10">#REF!</definedName>
    <definedName name="콘크리트전선관">#REF!</definedName>
    <definedName name="크램프5c">#REF!</definedName>
    <definedName name="크램프ss">#REF!</definedName>
    <definedName name="크램프설치">#REF!</definedName>
    <definedName name="크램프철거A">#REF!</definedName>
    <definedName name="크램프취부">#REF!</definedName>
    <definedName name="크램프취부1">#REF!</definedName>
    <definedName name="크램프취부A">#REF!</definedName>
    <definedName name="크리트1">#REF!</definedName>
    <definedName name="크리트취부">#REF!</definedName>
    <definedName name="크립">#REF!</definedName>
    <definedName name="클립">#REF!</definedName>
    <definedName name="ㅌ">#N/A</definedName>
    <definedName name="ㅌㅌㅌ">#REF!</definedName>
    <definedName name="타이">#REF!</definedName>
    <definedName name="타이어">#REF!</definedName>
    <definedName name="타일공">#REF!</definedName>
    <definedName name="탄감가">#REF!</definedName>
    <definedName name="탄공수">#REF!</definedName>
    <definedName name="탄노무">#REF!</definedName>
    <definedName name="탄완료">#REF!</definedName>
    <definedName name="터미널진입조경공사">터미널진입조경공사</definedName>
    <definedName name="템플리트모듈1">BlankMacro1</definedName>
    <definedName name="템플리트모듈2">BlankMacro1</definedName>
    <definedName name="템플리트모듈3">BlankMacro1</definedName>
    <definedName name="템플리트모듈4">BlankMacro1</definedName>
    <definedName name="템플리트모듈5">BlankMacro1</definedName>
    <definedName name="템플리트모듈6">BlankMacro1</definedName>
    <definedName name="토공노임">#REF!</definedName>
    <definedName name="토노">#REF!</definedName>
    <definedName name="토재">#REF!</definedName>
    <definedName name="통기1">#REF!</definedName>
    <definedName name="통기2">#REF!</definedName>
    <definedName name="통내공">#REF!</definedName>
    <definedName name="통설공">#REF!</definedName>
    <definedName name="통신내">#REF!</definedName>
    <definedName name="통신내선">#REF!</definedName>
    <definedName name="통신비">#REF!</definedName>
    <definedName name="통신설">#REF!</definedName>
    <definedName name="통신설비공">#REF!</definedName>
    <definedName name="통신외">#REF!</definedName>
    <definedName name="통신외선">#REF!</definedName>
    <definedName name="통신케">#REF!</definedName>
    <definedName name="통신케이블공">#REF!</definedName>
    <definedName name="통외공">#REF!</definedName>
    <definedName name="통케공">#REF!</definedName>
    <definedName name="통합물량">#REF!</definedName>
    <definedName name="트레일러" hidden="1">#REF!</definedName>
    <definedName name="특기시방서">#REF!</definedName>
    <definedName name="특별">#REF!</definedName>
    <definedName name="특수">특수</definedName>
    <definedName name="특인">#REF!</definedName>
    <definedName name="페디스탈">#REF!</definedName>
    <definedName name="포선납땜1">#REF!</definedName>
    <definedName name="포선납땜A">#REF!</definedName>
    <definedName name="포설">#REF!</definedName>
    <definedName name="포장2월ocf" hidden="1">{#N/A,#N/A,FALSE,"지침";#N/A,#N/A,FALSE,"환경분석";#N/A,#N/A,FALSE,"Sheet16"}</definedName>
    <definedName name="포장ocf" hidden="1">{#N/A,#N/A,FALSE,"지침";#N/A,#N/A,FALSE,"환경분석";#N/A,#N/A,FALSE,"Sheet16"}</definedName>
    <definedName name="표시찰">#REF!</definedName>
    <definedName name="표시찰A">#REF!</definedName>
    <definedName name="표시찰취부">#REF!</definedName>
    <definedName name="표시찰취부1">#REF!</definedName>
    <definedName name="표시찰취부A">#REF!</definedName>
    <definedName name="표준공종">#REF!</definedName>
    <definedName name="프랜트">#REF!</definedName>
    <definedName name="프랜트전공">#REF!</definedName>
    <definedName name="플랜">#REF!</definedName>
    <definedName name="플랜트공">#REF!</definedName>
    <definedName name="플렉시블">#REF!</definedName>
    <definedName name="플로어덕트">#REF!</definedName>
    <definedName name="피이강남">#REF!</definedName>
    <definedName name="피이광교">#REF!</definedName>
    <definedName name="피이광주">#REF!</definedName>
    <definedName name="피이대구">#REF!</definedName>
    <definedName name="피이대전">#REF!</definedName>
    <definedName name="피이동교">#REF!</definedName>
    <definedName name="피이르네상스">#REF!</definedName>
    <definedName name="피이발산">#REF!</definedName>
    <definedName name="피이방배">#REF!</definedName>
    <definedName name="피이보라매">#REF!</definedName>
    <definedName name="피이본사">#REF!</definedName>
    <definedName name="피이사당">#REF!</definedName>
    <definedName name="피이삼성">#REF!</definedName>
    <definedName name="피이삼풍">#REF!</definedName>
    <definedName name="피이서초">#REF!</definedName>
    <definedName name="피이수원">#REF!</definedName>
    <definedName name="피이신반포">#REF!</definedName>
    <definedName name="피이압구정">#REF!</definedName>
    <definedName name="피이울산">#REF!</definedName>
    <definedName name="피이울산2">#REF!</definedName>
    <definedName name="피이울산신">#REF!</definedName>
    <definedName name="피이울산철">#REF!</definedName>
    <definedName name="피이인천">#REF!</definedName>
    <definedName name="피이잠실">#REF!</definedName>
    <definedName name="피이전주">#REF!</definedName>
    <definedName name="피이청담">#REF!</definedName>
    <definedName name="피이화정">#REF!</definedName>
    <definedName name="ㅎ314">#REF!</definedName>
    <definedName name="ㅎㅀㅁ">ㅎㅀㅁ</definedName>
    <definedName name="하나로">하나로</definedName>
    <definedName name="하나로빌딩">하나로빌딩</definedName>
    <definedName name="하드시험">#REF!</definedName>
    <definedName name="하정훈">#REF!</definedName>
    <definedName name="하정훈1">#REF!</definedName>
    <definedName name="한생마산">#N/A</definedName>
    <definedName name="한진수">#REF!</definedName>
    <definedName name="할석공">#REF!</definedName>
    <definedName name="할증노무비">#REF!</definedName>
    <definedName name="할증노임">#REF!</definedName>
    <definedName name="할증분">#REF!</definedName>
    <definedName name="할증전기">#REF!</definedName>
    <definedName name="함석공">#REF!</definedName>
    <definedName name="함체30">#REF!</definedName>
    <definedName name="함체5">#REF!</definedName>
    <definedName name="함체A">#REF!</definedName>
    <definedName name="함체B">#REF!</definedName>
    <definedName name="함체C">#REF!</definedName>
    <definedName name="함체d">#REF!</definedName>
    <definedName name="함체E">#REF!</definedName>
    <definedName name="함체F">#REF!</definedName>
    <definedName name="함체설치">#REF!</definedName>
    <definedName name="함체설치1">#REF!</definedName>
    <definedName name="함체설치A">#REF!</definedName>
    <definedName name="함체신설">#REF!</definedName>
    <definedName name="함체울산신설">#REF!</definedName>
    <definedName name="함체울산철거">#REF!</definedName>
    <definedName name="함체철거">#REF!</definedName>
    <definedName name="합16P">#REF!</definedName>
    <definedName name="합2P">#REF!</definedName>
    <definedName name="합6P">#REF!</definedName>
    <definedName name="합계">#REF!</definedName>
    <definedName name="합성수지전선관">#REF!</definedName>
    <definedName name="합성수지파형전선관">#REF!</definedName>
    <definedName name="항목">#REF!</definedName>
    <definedName name="해윤">#REF!</definedName>
    <definedName name="행가2">#REF!</definedName>
    <definedName name="행가A">#REF!</definedName>
    <definedName name="행가시설">#REF!</definedName>
    <definedName name="행가시설A">#REF!</definedName>
    <definedName name="행거취부">#REF!</definedName>
    <definedName name="형강">#REF!</definedName>
    <definedName name="형틀목공">#REF!</definedName>
    <definedName name="환경분석청주" hidden="1">{#N/A,#N/A,FALSE,"지침";#N/A,#N/A,FALSE,"환경분석";#N/A,#N/A,FALSE,"Sheet16"}</definedName>
    <definedName name="환경소주2" hidden="1">{#N/A,#N/A,FALSE,"지침";#N/A,#N/A,FALSE,"환경분석";#N/A,#N/A,FALSE,"Sheet16"}</definedName>
    <definedName name="환산율1" hidden="1">#REF!</definedName>
    <definedName name="환율">#REF!</definedName>
    <definedName name="환율1">#REF!</definedName>
    <definedName name="환율2">#REF!</definedName>
    <definedName name="환율3">#REF!</definedName>
    <definedName name="회경">#REF!</definedName>
    <definedName name="회사">#REF!</definedName>
    <definedName name="회사_1">#REF!</definedName>
    <definedName name="회사1">#REF!</definedName>
    <definedName name="회사2">#REF!</definedName>
    <definedName name="회사계">#REF!</definedName>
    <definedName name="회사분">#REF!</definedName>
    <definedName name="회사분경비계">#REF!</definedName>
    <definedName name="회사분경비합계">#REF!</definedName>
    <definedName name="회사분재료비계">#REF!</definedName>
    <definedName name="회사분합계">#REF!</definedName>
    <definedName name="회사재료">#REF!</definedName>
    <definedName name="회선대장">#N/A</definedName>
    <definedName name="회선선번장">#N/A</definedName>
    <definedName name="회선선번장2">#N/A</definedName>
    <definedName name="회재">#REF!</definedName>
    <definedName name="후렉시블">#REF!</definedName>
    <definedName name="후렉시블1">#REF!</definedName>
    <definedName name="후렉시블A">#REF!</definedName>
    <definedName name="후렉시블시설">#REF!</definedName>
    <definedName name="후렉시블시설1">#REF!</definedName>
    <definedName name="후렉시블시설A">#REF!</definedName>
    <definedName name="후렉시블전선관설치">#REF!</definedName>
    <definedName name="후포설">#REF!</definedName>
    <definedName name="훈" hidden="1">255</definedName>
    <definedName name="휴일특근2">휴일특근2</definedName>
    <definedName name="휴일특근설비">휴일특근설비</definedName>
    <definedName name="흄관">#REF!</definedName>
    <definedName name="히노">#REF!</definedName>
    <definedName name="히재">#REF!</definedName>
    <definedName name="ㅏ1150">#REF!</definedName>
    <definedName name="ㅏ30">#REF!</definedName>
    <definedName name="ㅏ89">#REF!</definedName>
    <definedName name="ㅐㅐㅐ" hidden="1">{#N/A,#N/A,FALSE,"지침";#N/A,#N/A,FALSE,"환경분석";#N/A,#N/A,FALSE,"Sheet16"}</definedName>
    <definedName name="ㅓㅓㅓ">ㅓㅓㅓ</definedName>
    <definedName name="ㅔ">#N/A</definedName>
    <definedName name="ㅕ해" hidden="1">{#N/A,#N/A,FALSE,"지침";#N/A,#N/A,FALSE,"환경분석";#N/A,#N/A,FALSE,"Sheet16"}</definedName>
    <definedName name="ㅕㅛ" hidden="1">{#N/A,#N/A,FALSE,"지침";#N/A,#N/A,FALSE,"환경분석";#N/A,#N/A,FALSE,"Sheet16"}</definedName>
    <definedName name="ㅗㅗㅗ">#N/A</definedName>
    <definedName name="ㅜ.">#REF!</definedName>
    <definedName name="ㅠㅠㅠ" hidden="1">{#N/A,#N/A,FALSE,"지침";#N/A,#N/A,FALSE,"환경분석";#N/A,#N/A,FALSE,"Sheet16"}</definedName>
    <definedName name="ㅠㅠㅠㅠ">#REF!</definedName>
    <definedName name="ㅡ5">#REF!</definedName>
    <definedName name="ㅡ873">#REF!</definedName>
    <definedName name="ㅡㅡㅡ" hidden="1">{#N/A,#N/A,FALSE,"지침";#N/A,#N/A,FALSE,"환경분석";#N/A,#N/A,FALSE,"Sheet16"}</definedName>
    <definedName name="ㅣ">ㅣ</definedName>
  </definedNames>
  <calcPr calcId="179021" iterate="1"/>
</workbook>
</file>

<file path=xl/calcChain.xml><?xml version="1.0" encoding="utf-8"?>
<calcChain xmlns="http://schemas.openxmlformats.org/spreadsheetml/2006/main">
  <c r="L10" i="69" l="1"/>
  <c r="L9" i="69"/>
  <c r="L8" i="69"/>
  <c r="L11" i="69" s="1"/>
  <c r="L12" i="69" s="1"/>
  <c r="L11" i="62"/>
  <c r="L10" i="62"/>
  <c r="L9" i="62"/>
  <c r="L8" i="62"/>
  <c r="L12" i="62" s="1"/>
  <c r="L13" i="62" s="1"/>
  <c r="H7" i="7"/>
  <c r="I7" i="7" s="1"/>
  <c r="J7" i="7" s="1"/>
  <c r="H6" i="7"/>
  <c r="I6" i="7" s="1"/>
  <c r="J6" i="7" s="1"/>
  <c r="J8" i="7" s="1"/>
  <c r="H13" i="69" l="1"/>
  <c r="H14" i="69" s="1"/>
  <c r="H14" i="62"/>
  <c r="H15" i="62" s="1"/>
  <c r="K16" i="3"/>
  <c r="K15" i="3"/>
  <c r="I13" i="7"/>
  <c r="J13" i="7" s="1"/>
  <c r="K16" i="67"/>
  <c r="K15" i="67"/>
  <c r="I13" i="68"/>
  <c r="J13" i="68" s="1"/>
  <c r="H16" i="62" l="1"/>
  <c r="H26" i="69"/>
  <c r="H27" i="62"/>
  <c r="H28" i="62" l="1"/>
  <c r="H29" i="62" s="1"/>
  <c r="H15" i="69"/>
  <c r="H27" i="69" s="1"/>
  <c r="H6" i="68"/>
  <c r="I6" i="68" s="1"/>
  <c r="J6" i="68" s="1"/>
  <c r="H28" i="69" l="1"/>
  <c r="H7" i="68"/>
  <c r="I7" i="68" s="1"/>
  <c r="J7" i="68" s="1"/>
  <c r="J8" i="68" s="1"/>
  <c r="H24" i="69" l="1"/>
  <c r="F13" i="69"/>
  <c r="I14" i="68"/>
  <c r="J14" i="68" s="1"/>
  <c r="E17" i="67"/>
  <c r="H31" i="67"/>
  <c r="F20" i="67"/>
  <c r="K9" i="67"/>
  <c r="H33" i="67" s="1"/>
  <c r="H25" i="62"/>
  <c r="F14" i="62"/>
  <c r="I14" i="7"/>
  <c r="J14" i="7" s="1"/>
  <c r="H33" i="3"/>
  <c r="H31" i="3"/>
  <c r="F20" i="3"/>
  <c r="K9" i="3"/>
  <c r="I8" i="68" l="1"/>
  <c r="E17" i="3"/>
  <c r="E18" i="67"/>
  <c r="E19" i="67" s="1"/>
  <c r="E18" i="3"/>
  <c r="E19" i="3" l="1"/>
  <c r="H20" i="67"/>
  <c r="L17" i="67"/>
  <c r="H21" i="67"/>
  <c r="H22" i="67" s="1"/>
  <c r="I8" i="7"/>
  <c r="H34" i="67" l="1"/>
  <c r="H35" i="67" s="1"/>
  <c r="H20" i="3"/>
  <c r="H21" i="3" s="1"/>
  <c r="L17" i="3"/>
  <c r="H22" i="3" l="1"/>
  <c r="C7" i="2"/>
  <c r="D7" i="1"/>
  <c r="C6" i="66"/>
  <c r="D8" i="1"/>
  <c r="H34" i="3" l="1"/>
  <c r="H35" i="3" s="1"/>
  <c r="C7" i="66"/>
  <c r="C8" i="66" s="1"/>
  <c r="D9" i="1"/>
  <c r="C6" i="2" l="1"/>
  <c r="C8" i="2" s="1"/>
  <c r="D6" i="1"/>
  <c r="D10" i="1" l="1"/>
</calcChain>
</file>

<file path=xl/sharedStrings.xml><?xml version="1.0" encoding="utf-8"?>
<sst xmlns="http://schemas.openxmlformats.org/spreadsheetml/2006/main" count="340" uniqueCount="125">
  <si>
    <t>가. 직접경비 : '26.9.1. ~ '26.12.31.(4개월)</t>
  </si>
  <si>
    <r>
      <rPr>
        <b/>
        <sz val="13"/>
        <color rgb="FF000000"/>
        <rFont val="맑은 고딕"/>
        <family val="3"/>
        <charset val="129"/>
      </rPr>
      <t xml:space="preserve">나. </t>
    </r>
    <r>
      <rPr>
        <b/>
        <sz val="14"/>
        <color rgb="FF000000"/>
        <rFont val="맑은 고딕"/>
        <family val="3"/>
        <charset val="129"/>
      </rPr>
      <t>고정비 / 변동비 방식 유지관리 및 운영 대가 산정: '26.9.1.~ '26.12.31(4개월)</t>
    </r>
  </si>
  <si>
    <r>
      <t xml:space="preserve">○ 건명 : '27년 스마트 인재관리시스템 유지보수(SW)   </t>
    </r>
    <r>
      <rPr>
        <b/>
        <sz val="11"/>
        <color rgb="FF000000"/>
        <rFont val="맑은 고딕"/>
        <family val="3"/>
        <charset val="129"/>
      </rPr>
      <t xml:space="preserve">     </t>
    </r>
  </si>
  <si>
    <r>
      <t xml:space="preserve">○ 건명 : '26년 스마트 인재관리시스템 유지보수(SW)   </t>
    </r>
    <r>
      <rPr>
        <b/>
        <sz val="11"/>
        <color rgb="FF000000"/>
        <rFont val="맑은 고딕"/>
        <family val="3"/>
        <charset val="129"/>
      </rPr>
      <t xml:space="preserve">     </t>
    </r>
  </si>
  <si>
    <r>
      <t xml:space="preserve">○ 건명 : '26년 스마트 인재관리시스템 유지보수(HW)   </t>
    </r>
    <r>
      <rPr>
        <b/>
        <sz val="11"/>
        <color rgb="FF000000"/>
        <rFont val="맑은 고딕"/>
        <family val="3"/>
        <charset val="129"/>
      </rPr>
      <t xml:space="preserve">     </t>
    </r>
  </si>
  <si>
    <t>('26년)스마트 인재관리시스템 유지보수비 총괄</t>
  </si>
  <si>
    <t>• 진급서버 : 4대
• GPU서버 : 1대</t>
  </si>
  <si>
    <t>기능점수
당 단가</t>
  </si>
  <si>
    <t>긴급정비
최종금액</t>
  </si>
  <si>
    <t>(단위 : 원)</t>
  </si>
  <si>
    <t>지원주기
(월)</t>
  </si>
  <si>
    <t>긴급정비
지원시간</t>
  </si>
  <si>
    <t>투입기간
(M/D)</t>
  </si>
  <si>
    <t>정보시스템
운용자</t>
  </si>
  <si>
    <t>합계(개발원가)</t>
  </si>
  <si>
    <t>평균임금
(M/D)</t>
  </si>
  <si>
    <t>합      계</t>
  </si>
  <si>
    <t>직접인건비 합계</t>
  </si>
  <si>
    <t>투입인원</t>
  </si>
  <si>
    <t xml:space="preserve"> 인건비</t>
  </si>
  <si>
    <t>1개월 기준</t>
  </si>
  <si>
    <t>직접경비</t>
  </si>
  <si>
    <t>부가가치세</t>
  </si>
  <si>
    <t>금액(원)</t>
  </si>
  <si>
    <t>총 기능점수</t>
  </si>
  <si>
    <t>산출내역</t>
  </si>
  <si>
    <t>산출내역서</t>
  </si>
  <si>
    <t>운영환경</t>
  </si>
  <si>
    <t>품  명</t>
  </si>
  <si>
    <t>금액 : 원</t>
  </si>
  <si>
    <t>IT지원기술자</t>
  </si>
  <si>
    <t>HW 유지보수</t>
  </si>
  <si>
    <t>작업시간</t>
  </si>
  <si>
    <t>붙임#2</t>
  </si>
  <si>
    <t>SW 유지보수</t>
  </si>
  <si>
    <t>보 정 계 수</t>
  </si>
  <si>
    <t>연계복잡성</t>
  </si>
  <si>
    <t>기술료</t>
  </si>
  <si>
    <t>금액</t>
  </si>
  <si>
    <t>구 분</t>
  </si>
  <si>
    <t>비고</t>
  </si>
  <si>
    <t>제경비</t>
  </si>
  <si>
    <t>직무</t>
  </si>
  <si>
    <t>합 계</t>
  </si>
  <si>
    <t>-</t>
  </si>
  <si>
    <t>구분</t>
  </si>
  <si>
    <t>인원</t>
  </si>
  <si>
    <t>계획</t>
  </si>
  <si>
    <t>규모</t>
  </si>
  <si>
    <t>고정비</t>
  </si>
  <si>
    <t>일비</t>
  </si>
  <si>
    <t>비 고</t>
  </si>
  <si>
    <t>직 종</t>
  </si>
  <si>
    <t>직종명</t>
  </si>
  <si>
    <t>NO</t>
  </si>
  <si>
    <t>보안성</t>
  </si>
  <si>
    <t>직종</t>
  </si>
  <si>
    <t>항목</t>
  </si>
  <si>
    <t>식비</t>
  </si>
  <si>
    <t>계</t>
  </si>
  <si>
    <t>예측</t>
  </si>
  <si>
    <t>변동비</t>
  </si>
  <si>
    <t>IT직무별 투입공수(M/M)</t>
  </si>
  <si>
    <t xml:space="preserve">           이윤</t>
  </si>
  <si>
    <t>응용SW개발자(기능개선)</t>
  </si>
  <si>
    <t>응용SW개발자(PM 겸직)</t>
  </si>
  <si>
    <t>응용SW개발자(AI기능관리)</t>
  </si>
  <si>
    <r>
      <rPr>
        <b/>
        <sz val="18"/>
        <color rgb="FF000000"/>
        <rFont val="맑은 고딕"/>
        <family val="3"/>
        <charset val="129"/>
      </rPr>
      <t>2. 소프트웨어 유지관리 및 운영비 산정</t>
    </r>
    <r>
      <rPr>
        <b/>
        <sz val="14"/>
        <color rgb="FF000000"/>
        <rFont val="맑은 고딕"/>
        <family val="3"/>
        <charset val="129"/>
      </rPr>
      <t xml:space="preserve"> ( 고정비 / 변동비 방식에 의한 방식)</t>
    </r>
  </si>
  <si>
    <t xml:space="preserve">*  인건비 산출근거 : 2026년 적용 SW기술자 평균임금 공표, 25.12.19. 한국SW협회
*  응용SW개발자 1명 상주, 3명 부분상주 근무 </t>
  </si>
  <si>
    <r>
      <rPr>
        <b/>
        <sz val="18"/>
        <color rgb="FF000000"/>
        <rFont val="맑은 고딕"/>
        <family val="3"/>
        <charset val="129"/>
      </rPr>
      <t>1. 하드웨어 유지관리 및 운영비 산정</t>
    </r>
    <r>
      <rPr>
        <b/>
        <sz val="14"/>
        <color rgb="FF000000"/>
        <rFont val="맑은 고딕"/>
        <family val="3"/>
        <charset val="129"/>
      </rPr>
      <t xml:space="preserve"> ( 고정비 / 변동비 방식에 의한 방식)</t>
    </r>
  </si>
  <si>
    <t>∑(투입인원 x 투입기간(M/D) x 평균임금(M/D))</t>
  </si>
  <si>
    <t>총 유지관리 및 운영비</t>
  </si>
  <si>
    <t>응용SW개발자(RPA개발지원)</t>
  </si>
  <si>
    <r>
      <t>∑(투입인원 x 투입기간</t>
    </r>
    <r>
      <rPr>
        <sz val="9"/>
        <color rgb="FF000000"/>
        <rFont val="맑은 고딕"/>
        <family val="3"/>
        <charset val="129"/>
      </rPr>
      <t>(M/D)</t>
    </r>
    <r>
      <rPr>
        <sz val="11"/>
        <color rgb="FF000000"/>
        <rFont val="맑은 고딕"/>
        <family val="3"/>
        <charset val="129"/>
      </rPr>
      <t xml:space="preserve"> x 평균임금</t>
    </r>
    <r>
      <rPr>
        <sz val="9"/>
        <color rgb="FF000000"/>
        <rFont val="맑은 고딕"/>
        <family val="3"/>
        <charset val="129"/>
      </rPr>
      <t>(M/D)</t>
    </r>
    <r>
      <rPr>
        <sz val="11"/>
        <color rgb="FF000000"/>
        <rFont val="맑은 고딕"/>
        <family val="3"/>
        <charset val="129"/>
      </rPr>
      <t>)</t>
    </r>
  </si>
  <si>
    <r>
      <t>시간 평균
임금</t>
    </r>
    <r>
      <rPr>
        <sz val="10"/>
        <color rgb="FF000000"/>
        <rFont val="맑은 고딕"/>
        <family val="3"/>
        <charset val="129"/>
      </rPr>
      <t>(M/H)</t>
    </r>
  </si>
  <si>
    <r>
      <t>일 평균
임금</t>
    </r>
    <r>
      <rPr>
        <sz val="10"/>
        <color rgb="FF000000"/>
        <rFont val="맑은 고딕"/>
        <family val="3"/>
        <charset val="129"/>
      </rPr>
      <t>(M/D)</t>
    </r>
  </si>
  <si>
    <t>27년</t>
  </si>
  <si>
    <t>26년</t>
  </si>
  <si>
    <r>
      <t xml:space="preserve">투입인원
</t>
    </r>
    <r>
      <rPr>
        <sz val="10"/>
        <color rgb="FF000000"/>
        <rFont val="맑은 고딕"/>
        <family val="3"/>
        <charset val="129"/>
      </rPr>
      <t>(명)</t>
    </r>
  </si>
  <si>
    <r>
      <t xml:space="preserve">작업시간
</t>
    </r>
    <r>
      <rPr>
        <sz val="10"/>
        <color rgb="FF000000"/>
        <rFont val="맑은 고딕"/>
        <family val="3"/>
        <charset val="129"/>
      </rPr>
      <t>(H)</t>
    </r>
  </si>
  <si>
    <r>
      <t xml:space="preserve">최종금액
</t>
    </r>
    <r>
      <rPr>
        <sz val="10"/>
        <color rgb="FF0000FF"/>
        <rFont val="맑은 고딕"/>
        <family val="3"/>
        <charset val="129"/>
      </rPr>
      <t>(4개월치)</t>
    </r>
  </si>
  <si>
    <r>
      <t xml:space="preserve">적용단가
</t>
    </r>
    <r>
      <rPr>
        <sz val="10"/>
        <color rgb="FF000000"/>
        <rFont val="맑은 고딕"/>
        <family val="3"/>
        <charset val="129"/>
      </rPr>
      <t>(M/D)</t>
    </r>
  </si>
  <si>
    <t>가. 직접경비 : '27.9.1. ~ '27.12.31.(12개월)</t>
  </si>
  <si>
    <t>가. 직접경비 : '27.1.1. ~ '27.12.31.(12개월)</t>
  </si>
  <si>
    <t>('27년)스마트 인재관리시스템 유지보수비 총괄</t>
  </si>
  <si>
    <t>정보시스템운용자</t>
  </si>
  <si>
    <r>
      <t xml:space="preserve">     1) 직접노무비</t>
    </r>
    <r>
      <rPr>
        <sz val="14"/>
        <color rgb="FF000000"/>
        <rFont val="맑은 고딕"/>
        <family val="3"/>
        <charset val="129"/>
      </rPr>
      <t>(</t>
    </r>
    <r>
      <rPr>
        <sz val="14"/>
        <color rgb="FF0000FF"/>
        <rFont val="맑은 고딕"/>
        <family val="3"/>
        <charset val="129"/>
      </rPr>
      <t>확정</t>
    </r>
    <r>
      <rPr>
        <sz val="14"/>
        <color rgb="FF000000"/>
        <rFont val="맑은 고딕"/>
        <family val="3"/>
        <charset val="129"/>
      </rPr>
      <t>/</t>
    </r>
    <r>
      <rPr>
        <sz val="14"/>
        <color rgb="FF0000FF"/>
        <rFont val="맑은 고딕"/>
        <family val="3"/>
        <charset val="129"/>
      </rPr>
      <t>정기점검</t>
    </r>
    <r>
      <rPr>
        <sz val="14"/>
        <color rgb="FF000000"/>
        <rFont val="맑은 고딕"/>
        <family val="3"/>
        <charset val="129"/>
      </rPr>
      <t>)</t>
    </r>
    <r>
      <rPr>
        <b/>
        <sz val="14"/>
        <color rgb="FF000000"/>
        <rFont val="맑은 고딕"/>
        <family val="3"/>
        <charset val="129"/>
      </rPr>
      <t xml:space="preserve"> : '27.1.1. ~ '27.12.31.(12개월)</t>
    </r>
  </si>
  <si>
    <r>
      <rPr>
        <b/>
        <sz val="13"/>
        <color rgb="FF000000"/>
        <rFont val="맑은 고딕"/>
        <family val="3"/>
        <charset val="129"/>
      </rPr>
      <t xml:space="preserve">나. </t>
    </r>
    <r>
      <rPr>
        <b/>
        <sz val="14"/>
        <color rgb="FF000000"/>
        <rFont val="맑은 고딕"/>
        <family val="3"/>
        <charset val="129"/>
      </rPr>
      <t>고정비 / 변동비 방식 유지관리 및 운영 대가 산정: '27.1.1. ~ '27.12.31.(12개월)</t>
    </r>
  </si>
  <si>
    <r>
      <t xml:space="preserve">최종금액
</t>
    </r>
    <r>
      <rPr>
        <sz val="10"/>
        <color rgb="FF0000FF"/>
        <rFont val="맑은 고딕"/>
        <family val="3"/>
        <charset val="129"/>
      </rPr>
      <t>(12개월치)</t>
    </r>
  </si>
  <si>
    <t>*  인건비 산출근거 : 2026년 적용 SW기술자 평균임금 공표, 25.12.19. 한국SW협회</t>
  </si>
  <si>
    <r>
      <t xml:space="preserve">    2)직접노무비</t>
    </r>
    <r>
      <rPr>
        <sz val="12"/>
        <color rgb="FF0000FF"/>
        <rFont val="맑은 고딕"/>
        <family val="3"/>
        <charset val="129"/>
      </rPr>
      <t>(불확정/ 긴급정비)</t>
    </r>
    <r>
      <rPr>
        <b/>
        <sz val="14"/>
        <color rgb="FF000000"/>
        <rFont val="맑은 고딕"/>
        <family val="3"/>
        <charset val="129"/>
      </rPr>
      <t xml:space="preserve"> : '26.9.1. ~ '26.12.31.(4개월)</t>
    </r>
    <phoneticPr fontId="29" type="noConversion"/>
  </si>
  <si>
    <r>
      <t xml:space="preserve">    2)직접노무비</t>
    </r>
    <r>
      <rPr>
        <sz val="12"/>
        <color rgb="FF0000FF"/>
        <rFont val="맑은 고딕"/>
        <family val="3"/>
        <charset val="129"/>
      </rPr>
      <t>(불확정/ 긴급정비)</t>
    </r>
    <r>
      <rPr>
        <b/>
        <sz val="14"/>
        <color rgb="FF000000"/>
        <rFont val="맑은 고딕"/>
        <family val="3"/>
        <charset val="129"/>
      </rPr>
      <t xml:space="preserve"> :  '27.1.1. ~ '27.12.31.(12개월)</t>
    </r>
    <phoneticPr fontId="29" type="noConversion"/>
  </si>
  <si>
    <t xml:space="preserve">*  인건비 산출근거 : 2026년 적용 SW기술자 평균임금 공표, 25.12.19. 한국SW협회
*  응용SW개발자 1명 상주, 2명 부분상주 근무 </t>
    <phoneticPr fontId="29" type="noConversion"/>
  </si>
  <si>
    <t>정기예방점검으로 교통경비 포함 안 함.</t>
    <phoneticPr fontId="29" type="noConversion"/>
  </si>
  <si>
    <t>HW 유지보수</t>
    <phoneticPr fontId="29" type="noConversion"/>
  </si>
  <si>
    <t>*  인건비 산출근거 : 2026년 적용 SW기술자 평균임금 공표, 25.12.19. 한국SW협회</t>
    <phoneticPr fontId="29" type="noConversion"/>
  </si>
  <si>
    <t>※ 산출근거 : 구분별 정기 예방점검</t>
    <phoneticPr fontId="29" type="noConversion"/>
  </si>
  <si>
    <t>HW 유지보수</t>
    <phoneticPr fontId="29" type="noConversion"/>
  </si>
  <si>
    <t>※ 산출근거 : 구분별 정기예방점검</t>
    <phoneticPr fontId="29" type="noConversion"/>
  </si>
  <si>
    <t>• SSL_VPN : 4대
  (국방망 2대, 인터넷 2대)
• RPA NAC 센서 : 2대
  (국방망 1대, 인터넷 1대)
• RPA NAC서버 : 2대
  (국방망 1대, 인터넷 1대)</t>
  </si>
  <si>
    <t xml:space="preserve">가. 직접노무비 세부내역  </t>
    <phoneticPr fontId="29" type="noConversion"/>
  </si>
  <si>
    <t xml:space="preserve">가. 직접노무비 세부내역    </t>
    <phoneticPr fontId="29" type="noConversion"/>
  </si>
  <si>
    <t>직접인건비</t>
    <phoneticPr fontId="29" type="noConversion"/>
  </si>
  <si>
    <t>확정</t>
    <phoneticPr fontId="29" type="noConversion"/>
  </si>
  <si>
    <t>불확정</t>
    <phoneticPr fontId="29" type="noConversion"/>
  </si>
  <si>
    <t>합계</t>
    <phoneticPr fontId="29" type="noConversion"/>
  </si>
  <si>
    <r>
      <t>∑(투입인원 x 투입기간</t>
    </r>
    <r>
      <rPr>
        <sz val="9"/>
        <color rgb="FF000000"/>
        <rFont val="맑은 고딕"/>
        <family val="3"/>
        <charset val="129"/>
      </rPr>
      <t>(M/D)</t>
    </r>
    <r>
      <rPr>
        <sz val="11"/>
        <color rgb="FF000000"/>
        <rFont val="맑은 고딕"/>
        <family val="3"/>
        <charset val="129"/>
      </rPr>
      <t xml:space="preserve"> x 평균임금</t>
    </r>
    <r>
      <rPr>
        <sz val="9"/>
        <color rgb="FF000000"/>
        <rFont val="맑은 고딕"/>
        <family val="3"/>
        <charset val="129"/>
      </rPr>
      <t>(M/D)</t>
    </r>
    <r>
      <rPr>
        <sz val="11"/>
        <color rgb="FF000000"/>
        <rFont val="맑은 고딕"/>
        <family val="3"/>
        <charset val="129"/>
      </rPr>
      <t>)</t>
    </r>
    <phoneticPr fontId="29" type="noConversion"/>
  </si>
  <si>
    <t>총 유지관리 및 운영비</t>
    <phoneticPr fontId="29" type="noConversion"/>
  </si>
  <si>
    <t>※ 산출근거 : 2026년 적용 SW기술자 평균임금 공표</t>
    <phoneticPr fontId="29" type="noConversion"/>
  </si>
  <si>
    <r>
      <t>월1회</t>
    </r>
    <r>
      <rPr>
        <sz val="11"/>
        <color rgb="FF000000"/>
        <rFont val="돋움"/>
        <family val="3"/>
        <charset val="129"/>
      </rPr>
      <t>(12회)</t>
    </r>
    <phoneticPr fontId="29" type="noConversion"/>
  </si>
  <si>
    <t>월1회(4회)</t>
    <phoneticPr fontId="29" type="noConversion"/>
  </si>
  <si>
    <t>용역원가</t>
    <phoneticPr fontId="29" type="noConversion"/>
  </si>
  <si>
    <t>용역원가</t>
    <phoneticPr fontId="29" type="noConversion"/>
  </si>
  <si>
    <r>
      <rPr>
        <b/>
        <sz val="13"/>
        <color rgb="FF000000"/>
        <rFont val="맑은 고딕"/>
        <family val="3"/>
        <charset val="129"/>
      </rPr>
      <t xml:space="preserve">가. </t>
    </r>
    <r>
      <rPr>
        <b/>
        <sz val="14"/>
        <color rgb="FF000000"/>
        <rFont val="맑은 고딕"/>
        <family val="3"/>
        <charset val="129"/>
      </rPr>
      <t>고정비 / 변동비 방식 유지관리 및 운영 대가 산정: '27.1.1. ~ '27.12.31.(12개월)</t>
    </r>
    <phoneticPr fontId="29" type="noConversion"/>
  </si>
  <si>
    <t>노무비시트 참고</t>
    <phoneticPr fontId="29" type="noConversion"/>
  </si>
  <si>
    <t>스마트 인재관리시스템 유지보수비 총괄</t>
    <phoneticPr fontId="29" type="noConversion"/>
  </si>
  <si>
    <t>구 분</t>
    <phoneticPr fontId="29" type="noConversion"/>
  </si>
  <si>
    <t>원가검토결과</t>
    <phoneticPr fontId="29" type="noConversion"/>
  </si>
  <si>
    <t xml:space="preserve">
- 직접인건비 : 26년 SW기술자 평균임금 적용 
- 직접경비 : 사업부서 소요 없음
- 제경비 : 직접인건비  x 144% 
- 기술료 : (직접인건비 + 제경비) x 20%</t>
    <phoneticPr fontId="29" type="noConversion"/>
  </si>
  <si>
    <r>
      <t xml:space="preserve">○ 건명 : '27년 스마트 인재관리시스템 유지보수(HW)   </t>
    </r>
    <r>
      <rPr>
        <b/>
        <sz val="11"/>
        <color rgb="FF000000"/>
        <rFont val="맑은 고딕"/>
        <family val="3"/>
        <charset val="129"/>
      </rPr>
      <t xml:space="preserve">     </t>
    </r>
    <phoneticPr fontId="29" type="noConversion"/>
  </si>
  <si>
    <r>
      <t xml:space="preserve">     1) 직접노무비</t>
    </r>
    <r>
      <rPr>
        <sz val="14"/>
        <color rgb="FF000000"/>
        <rFont val="맑은 고딕"/>
        <family val="3"/>
        <charset val="129"/>
      </rPr>
      <t>(</t>
    </r>
    <r>
      <rPr>
        <sz val="14"/>
        <color rgb="FF0000FF"/>
        <rFont val="맑은 고딕"/>
        <family val="3"/>
        <charset val="129"/>
      </rPr>
      <t>확정</t>
    </r>
    <r>
      <rPr>
        <sz val="14"/>
        <color rgb="FF000000"/>
        <rFont val="맑은 고딕"/>
        <family val="3"/>
        <charset val="129"/>
      </rPr>
      <t>/</t>
    </r>
    <r>
      <rPr>
        <sz val="14"/>
        <color rgb="FF0000FF"/>
        <rFont val="맑은 고딕"/>
        <family val="3"/>
        <charset val="129"/>
      </rPr>
      <t>정기점검</t>
    </r>
    <r>
      <rPr>
        <sz val="14"/>
        <color rgb="FF000000"/>
        <rFont val="맑은 고딕"/>
        <family val="3"/>
        <charset val="129"/>
      </rPr>
      <t>)</t>
    </r>
    <r>
      <rPr>
        <b/>
        <sz val="14"/>
        <color rgb="FF000000"/>
        <rFont val="맑은 고딕"/>
        <family val="3"/>
        <charset val="129"/>
      </rPr>
      <t xml:space="preserve"> : '26.9.1. ~ '26.12.31.(4개월)</t>
    </r>
    <phoneticPr fontId="29" type="noConversion"/>
  </si>
  <si>
    <r>
      <rPr>
        <b/>
        <sz val="13"/>
        <color rgb="FF000000"/>
        <rFont val="맑은 고딕"/>
        <family val="3"/>
        <charset val="129"/>
      </rPr>
      <t xml:space="preserve">가. </t>
    </r>
    <r>
      <rPr>
        <b/>
        <sz val="14"/>
        <color rgb="FF000000"/>
        <rFont val="맑은 고딕"/>
        <family val="3"/>
        <charset val="129"/>
      </rPr>
      <t>고정비 / 변동비 방식 유지관리 및 운영 대가 산정:  '26.9.1. ~ '26.12.31.(4개월)</t>
    </r>
    <phoneticPr fontId="29" type="noConversion"/>
  </si>
  <si>
    <t>제경비</t>
    <phoneticPr fontId="29" type="noConversion"/>
  </si>
  <si>
    <t xml:space="preserve"> </t>
    <phoneticPr fontId="29" type="noConversion"/>
  </si>
  <si>
    <t>O 원가계산 : 원단위 절사</t>
    <phoneticPr fontId="2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</si>
</sst>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2">
    <numFmt numFmtId="41" formatCode="_-* #,##0_-;\-* #,##0_-;_-* &quot;-&quot;_-;_-@_-"/>
    <numFmt numFmtId="43" formatCode="_-* #,##0.00_-;\-* #,##0.00_-;_-* &quot;-&quot;??_-;_-@_-"/>
    <numFmt numFmtId="176" formatCode="#,##0_);[Red]\(#,##0\)"/>
    <numFmt numFmtId="177" formatCode="#,##0_ "/>
    <numFmt numFmtId="178" formatCode="#,##0.0_ "/>
    <numFmt numFmtId="179" formatCode="_-* #,##0_-;\-* #,##0_-;_-* &quot;-&quot;??_-;_-@_-"/>
    <numFmt numFmtId="180" formatCode="0.0_ "/>
    <numFmt numFmtId="181" formatCode="_-* #,##0.0_-;\-* #,##0.0_-;_-* &quot;-&quot;_-;_-@_-"/>
    <numFmt numFmtId="182" formatCode="_-* #,##0.0000_-;\-* #,##0.0000_-;_-* &quot;-&quot;_-;_-@_-"/>
    <numFmt numFmtId="183" formatCode="_-* #,##0.00_-;\-* #,##0.00_-;_-* &quot;-&quot;_-;_-@_-"/>
    <numFmt numFmtId="184" formatCode="#,##0.00000_ "/>
    <numFmt numFmtId="185" formatCode="0.0%"/>
  </numFmts>
  <fonts count="32" x14ac:knownFonts="1">
    <font>
      <sz val="11"/>
      <color rgb="FF000000"/>
      <name val="돋움"/>
    </font>
    <font>
      <sz val="11"/>
      <color rgb="FF000000"/>
      <name val="돋움"/>
      <family val="3"/>
      <charset val="129"/>
    </font>
    <font>
      <sz val="11"/>
      <color rgb="FF000000"/>
      <name val="맑은 고딕"/>
      <family val="3"/>
      <charset val="129"/>
    </font>
    <font>
      <sz val="10"/>
      <color rgb="FF000000"/>
      <name val="굴림체"/>
      <family val="3"/>
      <charset val="129"/>
    </font>
    <font>
      <sz val="12"/>
      <color rgb="FF000000"/>
      <name val="돋움"/>
      <family val="3"/>
      <charset val="129"/>
    </font>
    <font>
      <sz val="16"/>
      <color rgb="FF000000"/>
      <name val="맑은 고딕"/>
      <family val="3"/>
      <charset val="129"/>
    </font>
    <font>
      <sz val="14"/>
      <color rgb="FF000000"/>
      <name val="맑은 고딕"/>
      <family val="3"/>
      <charset val="129"/>
    </font>
    <font>
      <sz val="12"/>
      <color rgb="FF000000"/>
      <name val="맑은 고딕"/>
      <family val="3"/>
      <charset val="129"/>
    </font>
    <font>
      <b/>
      <sz val="11"/>
      <color rgb="FF000000"/>
      <name val="맑은 고딕"/>
      <family val="3"/>
      <charset val="129"/>
    </font>
    <font>
      <sz val="8"/>
      <color rgb="FF000000"/>
      <name val="맑은 고딕"/>
      <family val="3"/>
      <charset val="129"/>
    </font>
    <font>
      <b/>
      <sz val="18"/>
      <color rgb="FF000000"/>
      <name val="맑은 고딕"/>
      <family val="3"/>
      <charset val="129"/>
    </font>
    <font>
      <b/>
      <sz val="14"/>
      <color rgb="FF000000"/>
      <name val="맑은 고딕"/>
      <family val="3"/>
      <charset val="129"/>
    </font>
    <font>
      <sz val="13"/>
      <color rgb="FF000000"/>
      <name val="맑은 고딕"/>
      <family val="3"/>
      <charset val="129"/>
    </font>
    <font>
      <b/>
      <sz val="13"/>
      <color rgb="FF000000"/>
      <name val="맑은 고딕"/>
      <family val="3"/>
      <charset val="129"/>
    </font>
    <font>
      <sz val="10"/>
      <color rgb="FF000000"/>
      <name val="맑은 고딕"/>
      <family val="3"/>
      <charset val="129"/>
    </font>
    <font>
      <sz val="9"/>
      <color rgb="FF000000"/>
      <name val="맑은 고딕"/>
      <family val="3"/>
      <charset val="129"/>
    </font>
    <font>
      <b/>
      <sz val="9"/>
      <color rgb="FF000000"/>
      <name val="맑은 고딕"/>
      <family val="3"/>
      <charset val="129"/>
    </font>
    <font>
      <b/>
      <sz val="12"/>
      <color rgb="FF000000"/>
      <name val="맑은 고딕"/>
      <family val="3"/>
      <charset val="129"/>
    </font>
    <font>
      <b/>
      <sz val="12"/>
      <color rgb="FF000000"/>
      <name val="돋움"/>
      <family val="3"/>
      <charset val="129"/>
    </font>
    <font>
      <b/>
      <sz val="12"/>
      <color rgb="FFFF0000"/>
      <name val="맑은 고딕"/>
      <family val="3"/>
      <charset val="129"/>
    </font>
    <font>
      <b/>
      <sz val="16"/>
      <color rgb="FF000000"/>
      <name val="맑은 고딕"/>
      <family val="3"/>
      <charset val="129"/>
    </font>
    <font>
      <b/>
      <sz val="11"/>
      <color rgb="FFFF0000"/>
      <name val="맑은 고딕"/>
      <family val="3"/>
      <charset val="129"/>
    </font>
    <font>
      <b/>
      <sz val="15"/>
      <color rgb="FFFF0000"/>
      <name val="맑은 고딕"/>
      <family val="3"/>
      <charset val="129"/>
    </font>
    <font>
      <b/>
      <sz val="12"/>
      <color rgb="FF0000FF"/>
      <name val="맑은 고딕"/>
      <family val="3"/>
      <charset val="129"/>
    </font>
    <font>
      <b/>
      <sz val="24"/>
      <color rgb="FF000000"/>
      <name val="맑은 고딕"/>
      <family val="3"/>
      <charset val="129"/>
    </font>
    <font>
      <sz val="12"/>
      <color rgb="FF0000FF"/>
      <name val="맑은 고딕"/>
      <family val="3"/>
      <charset val="129"/>
    </font>
    <font>
      <sz val="14"/>
      <color rgb="FF0000FF"/>
      <name val="맑은 고딕"/>
      <family val="3"/>
      <charset val="129"/>
    </font>
    <font>
      <sz val="10"/>
      <color rgb="FF0000FF"/>
      <name val="맑은 고딕"/>
      <family val="3"/>
      <charset val="129"/>
    </font>
    <font>
      <sz val="11"/>
      <color rgb="FF000000"/>
      <name val="돋움"/>
      <family val="3"/>
      <charset val="129"/>
    </font>
    <font>
      <sz val="8"/>
      <name val="돋움"/>
      <family val="3"/>
      <charset val="129"/>
    </font>
    <font>
      <b/>
      <sz val="13"/>
      <name val="맑은 고딕"/>
      <family val="3"/>
      <charset val="129"/>
    </font>
    <font>
      <b/>
      <sz val="15"/>
      <name val="맑은 고딕"/>
      <family val="3"/>
      <charset val="129"/>
    </font>
  </fonts>
  <fills count="1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DCE6F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6E6F9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CCC1DA"/>
        <bgColor indexed="64"/>
      </patternFill>
    </fill>
    <fill>
      <patternFill patternType="solid">
        <fgColor rgb="FFB3A2C7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5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21">
    <xf numFmtId="0" fontId="0" fillId="0" borderId="0">
      <alignment vertical="center"/>
    </xf>
    <xf numFmtId="41" fontId="28" fillId="0" borderId="0">
      <alignment vertical="center"/>
    </xf>
    <xf numFmtId="0" fontId="28" fillId="0" borderId="0"/>
    <xf numFmtId="41" fontId="28" fillId="0" borderId="0"/>
    <xf numFmtId="0" fontId="2" fillId="0" borderId="0">
      <alignment vertical="center"/>
    </xf>
    <xf numFmtId="0" fontId="28" fillId="0" borderId="0"/>
    <xf numFmtId="0" fontId="3" fillId="0" borderId="0">
      <alignment vertical="center"/>
    </xf>
    <xf numFmtId="41" fontId="3" fillId="0" borderId="0">
      <alignment vertical="center"/>
    </xf>
    <xf numFmtId="9" fontId="3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/>
    <xf numFmtId="0" fontId="28" fillId="0" borderId="0"/>
    <xf numFmtId="41" fontId="28" fillId="0" borderId="0"/>
    <xf numFmtId="0" fontId="2" fillId="0" borderId="0"/>
    <xf numFmtId="41" fontId="2" fillId="0" borderId="0"/>
    <xf numFmtId="41" fontId="2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41" fontId="28" fillId="0" borderId="0">
      <alignment vertical="center"/>
    </xf>
  </cellStyleXfs>
  <cellXfs count="322">
    <xf numFmtId="0" fontId="0" fillId="0" borderId="0" xfId="0" applyNumberFormat="1">
      <alignment vertical="center"/>
    </xf>
    <xf numFmtId="0" fontId="0" fillId="0" borderId="0" xfId="0" applyNumberFormat="1">
      <alignment vertical="center"/>
    </xf>
    <xf numFmtId="0" fontId="0" fillId="0" borderId="0" xfId="0" applyNumberFormat="1">
      <alignment vertical="center"/>
    </xf>
    <xf numFmtId="0" fontId="0" fillId="0" borderId="0" xfId="0" applyNumberFormat="1">
      <alignment vertical="center"/>
    </xf>
    <xf numFmtId="0" fontId="0" fillId="0" borderId="0" xfId="0" applyNumberFormat="1">
      <alignment vertical="center"/>
    </xf>
    <xf numFmtId="0" fontId="0" fillId="0" borderId="0" xfId="0" applyNumberFormat="1">
      <alignment vertical="center"/>
    </xf>
    <xf numFmtId="0" fontId="0" fillId="0" borderId="0" xfId="0" applyNumberFormat="1">
      <alignment vertical="center"/>
    </xf>
    <xf numFmtId="0" fontId="0" fillId="0" borderId="0" xfId="0" applyNumberFormat="1">
      <alignment vertical="center"/>
    </xf>
    <xf numFmtId="0" fontId="0" fillId="0" borderId="0" xfId="0" applyNumberFormat="1">
      <alignment vertical="center"/>
    </xf>
    <xf numFmtId="0" fontId="0" fillId="0" borderId="0" xfId="0" applyNumberFormat="1" applyAlignment="1">
      <alignment horizontal="center" vertical="center"/>
    </xf>
    <xf numFmtId="0" fontId="0" fillId="0" borderId="0" xfId="0" applyNumberFormat="1">
      <alignment vertical="center"/>
    </xf>
    <xf numFmtId="0" fontId="0" fillId="0" borderId="0" xfId="0" applyNumberFormat="1" applyBorder="1">
      <alignment vertical="center"/>
    </xf>
    <xf numFmtId="0" fontId="5" fillId="0" borderId="0" xfId="2" applyNumberFormat="1" applyFont="1" applyAlignment="1">
      <alignment horizontal="center" vertical="center"/>
    </xf>
    <xf numFmtId="0" fontId="6" fillId="0" borderId="0" xfId="2" applyNumberFormat="1" applyFont="1" applyAlignment="1">
      <alignment horizontal="center" vertical="center"/>
    </xf>
    <xf numFmtId="0" fontId="7" fillId="0" borderId="0" xfId="2" applyNumberFormat="1" applyFont="1" applyFill="1" applyAlignment="1">
      <alignment horizontal="left" vertical="center"/>
    </xf>
    <xf numFmtId="41" fontId="7" fillId="0" borderId="0" xfId="3" applyNumberFormat="1" applyFont="1" applyFill="1" applyAlignment="1">
      <alignment horizontal="left" vertical="center"/>
    </xf>
    <xf numFmtId="0" fontId="8" fillId="0" borderId="0" xfId="0" applyNumberFormat="1" applyFont="1" applyAlignment="1">
      <alignment vertical="center"/>
    </xf>
    <xf numFmtId="0" fontId="2" fillId="0" borderId="0" xfId="0" applyNumberFormat="1" applyFont="1" applyAlignment="1">
      <alignment vertical="center"/>
    </xf>
    <xf numFmtId="41" fontId="5" fillId="0" borderId="0" xfId="2" applyNumberFormat="1" applyFont="1" applyAlignment="1">
      <alignment horizontal="center" vertical="center"/>
    </xf>
    <xf numFmtId="41" fontId="6" fillId="0" borderId="0" xfId="2" applyNumberFormat="1" applyFont="1" applyAlignment="1">
      <alignment horizontal="center" vertical="center"/>
    </xf>
    <xf numFmtId="41" fontId="7" fillId="0" borderId="0" xfId="2" applyNumberFormat="1" applyFont="1" applyFill="1" applyAlignment="1">
      <alignment horizontal="right" vertical="center"/>
    </xf>
    <xf numFmtId="177" fontId="7" fillId="0" borderId="1" xfId="0" applyNumberFormat="1" applyFont="1" applyFill="1" applyBorder="1" applyAlignment="1">
      <alignment horizontal="right" vertical="center"/>
    </xf>
    <xf numFmtId="0" fontId="7" fillId="0" borderId="1" xfId="0" applyNumberFormat="1" applyFont="1" applyFill="1" applyBorder="1" applyAlignment="1">
      <alignment horizontal="center" vertical="center"/>
    </xf>
    <xf numFmtId="177" fontId="7" fillId="0" borderId="1" xfId="0" applyNumberFormat="1" applyFont="1" applyFill="1" applyBorder="1" applyAlignment="1">
      <alignment horizontal="center" vertical="center"/>
    </xf>
    <xf numFmtId="179" fontId="7" fillId="0" borderId="1" xfId="1" applyNumberFormat="1" applyFont="1" applyFill="1" applyBorder="1" applyAlignment="1">
      <alignment horizontal="center" vertical="center"/>
    </xf>
    <xf numFmtId="0" fontId="0" fillId="0" borderId="0" xfId="0" applyNumberFormat="1" applyAlignment="1">
      <alignment vertical="center"/>
    </xf>
    <xf numFmtId="0" fontId="2" fillId="0" borderId="0" xfId="9" applyNumberFormat="1" applyFont="1" applyBorder="1" applyAlignment="1">
      <alignment vertical="center"/>
    </xf>
    <xf numFmtId="0" fontId="9" fillId="0" borderId="21" xfId="9" applyNumberFormat="1" applyFont="1" applyBorder="1" applyAlignment="1">
      <alignment vertical="center"/>
    </xf>
    <xf numFmtId="0" fontId="9" fillId="0" borderId="0" xfId="9" applyNumberFormat="1" applyFont="1" applyBorder="1" applyAlignment="1">
      <alignment vertical="center"/>
    </xf>
    <xf numFmtId="0" fontId="9" fillId="0" borderId="22" xfId="9" applyNumberFormat="1" applyFont="1" applyBorder="1" applyAlignment="1">
      <alignment horizontal="right" vertical="center"/>
    </xf>
    <xf numFmtId="0" fontId="2" fillId="3" borderId="23" xfId="12" applyNumberFormat="1" applyFont="1" applyFill="1" applyBorder="1" applyAlignment="1">
      <alignment horizontal="center" vertical="center"/>
    </xf>
    <xf numFmtId="0" fontId="2" fillId="3" borderId="24" xfId="12" applyNumberFormat="1" applyFont="1" applyFill="1" applyBorder="1" applyAlignment="1">
      <alignment horizontal="center" vertical="center"/>
    </xf>
    <xf numFmtId="41" fontId="2" fillId="0" borderId="25" xfId="13" applyNumberFormat="1" applyFont="1" applyFill="1" applyBorder="1" applyAlignment="1">
      <alignment horizontal="center" vertical="center"/>
    </xf>
    <xf numFmtId="0" fontId="2" fillId="0" borderId="22" xfId="9" applyNumberFormat="1" applyFont="1" applyBorder="1" applyAlignment="1">
      <alignment vertical="center"/>
    </xf>
    <xf numFmtId="0" fontId="9" fillId="0" borderId="22" xfId="0" applyNumberFormat="1" applyFont="1" applyBorder="1" applyAlignment="1">
      <alignment horizontal="right" vertical="center"/>
    </xf>
    <xf numFmtId="181" fontId="2" fillId="0" borderId="1" xfId="1" applyNumberFormat="1" applyFont="1" applyBorder="1" applyAlignment="1">
      <alignment horizontal="center" vertical="center" wrapText="1"/>
    </xf>
    <xf numFmtId="177" fontId="2" fillId="0" borderId="26" xfId="1" applyNumberFormat="1" applyFont="1" applyFill="1" applyBorder="1" applyAlignment="1" applyProtection="1">
      <alignment horizontal="center" vertical="center" wrapText="1"/>
    </xf>
    <xf numFmtId="0" fontId="8" fillId="0" borderId="21" xfId="12" applyNumberFormat="1" applyFont="1" applyFill="1" applyBorder="1" applyAlignment="1">
      <alignment horizontal="center" vertical="center"/>
    </xf>
    <xf numFmtId="0" fontId="8" fillId="0" borderId="0" xfId="12" applyNumberFormat="1" applyFont="1" applyFill="1" applyBorder="1" applyAlignment="1">
      <alignment horizontal="center" vertical="center"/>
    </xf>
    <xf numFmtId="176" fontId="2" fillId="0" borderId="0" xfId="12" applyNumberFormat="1" applyFont="1" applyFill="1" applyBorder="1" applyAlignment="1">
      <alignment horizontal="center" vertical="center"/>
    </xf>
    <xf numFmtId="176" fontId="2" fillId="0" borderId="22" xfId="12" applyNumberFormat="1" applyFont="1" applyFill="1" applyBorder="1" applyAlignment="1">
      <alignment horizontal="center" vertical="center"/>
    </xf>
    <xf numFmtId="0" fontId="8" fillId="4" borderId="3" xfId="10" applyNumberFormat="1" applyFont="1" applyFill="1" applyBorder="1" applyAlignment="1">
      <alignment horizontal="center" vertical="center" wrapText="1"/>
    </xf>
    <xf numFmtId="0" fontId="2" fillId="0" borderId="27" xfId="6" applyNumberFormat="1" applyFont="1" applyBorder="1" applyAlignment="1">
      <alignment horizontal="center" vertical="center" wrapText="1"/>
    </xf>
    <xf numFmtId="182" fontId="2" fillId="2" borderId="1" xfId="1" applyNumberFormat="1" applyFont="1" applyFill="1" applyBorder="1" applyAlignment="1">
      <alignment vertical="center" wrapText="1"/>
    </xf>
    <xf numFmtId="183" fontId="2" fillId="2" borderId="2" xfId="1" applyNumberFormat="1" applyFont="1" applyFill="1" applyBorder="1" applyAlignment="1">
      <alignment horizontal="center" vertical="center" wrapText="1"/>
    </xf>
    <xf numFmtId="177" fontId="2" fillId="0" borderId="28" xfId="11" applyNumberFormat="1" applyFont="1" applyBorder="1" applyAlignment="1">
      <alignment horizontal="right" vertical="center" wrapText="1"/>
    </xf>
    <xf numFmtId="9" fontId="2" fillId="2" borderId="6" xfId="11" applyNumberFormat="1" applyFont="1" applyFill="1" applyBorder="1" applyAlignment="1">
      <alignment horizontal="center" vertical="center" wrapText="1"/>
    </xf>
    <xf numFmtId="177" fontId="2" fillId="0" borderId="26" xfId="11" applyNumberFormat="1" applyFont="1" applyBorder="1" applyAlignment="1">
      <alignment horizontal="right" vertical="center" wrapText="1"/>
    </xf>
    <xf numFmtId="177" fontId="0" fillId="0" borderId="0" xfId="0" applyNumberFormat="1" applyAlignment="1">
      <alignment vertical="center"/>
    </xf>
    <xf numFmtId="184" fontId="0" fillId="0" borderId="0" xfId="0" applyNumberFormat="1" applyAlignment="1">
      <alignment vertical="center"/>
    </xf>
    <xf numFmtId="177" fontId="0" fillId="0" borderId="0" xfId="0" applyNumberFormat="1" applyFont="1" applyFill="1" applyBorder="1" applyAlignment="1" applyProtection="1">
      <alignment vertical="center"/>
    </xf>
    <xf numFmtId="0" fontId="10" fillId="0" borderId="0" xfId="2" applyNumberFormat="1" applyFont="1" applyFill="1" applyAlignment="1">
      <alignment horizontal="left" vertical="center"/>
    </xf>
    <xf numFmtId="0" fontId="11" fillId="0" borderId="0" xfId="2" applyNumberFormat="1" applyFont="1" applyFill="1" applyAlignment="1">
      <alignment horizontal="left" vertical="center"/>
    </xf>
    <xf numFmtId="41" fontId="7" fillId="4" borderId="1" xfId="13" applyNumberFormat="1" applyFont="1" applyFill="1" applyBorder="1" applyAlignment="1">
      <alignment horizontal="center" vertical="center"/>
    </xf>
    <xf numFmtId="0" fontId="8" fillId="4" borderId="19" xfId="10" applyNumberFormat="1" applyFont="1" applyFill="1" applyBorder="1" applyAlignment="1">
      <alignment horizontal="center" vertical="center" wrapText="1"/>
    </xf>
    <xf numFmtId="0" fontId="2" fillId="0" borderId="0" xfId="14" applyNumberFormat="1" applyAlignment="1">
      <alignment vertical="center"/>
    </xf>
    <xf numFmtId="41" fontId="0" fillId="0" borderId="0" xfId="15" applyNumberFormat="1" applyFont="1" applyAlignment="1">
      <alignment vertical="center"/>
    </xf>
    <xf numFmtId="0" fontId="12" fillId="0" borderId="0" xfId="14" applyNumberFormat="1" applyFont="1" applyAlignment="1">
      <alignment vertical="center"/>
    </xf>
    <xf numFmtId="41" fontId="12" fillId="0" borderId="0" xfId="15" applyNumberFormat="1" applyFont="1" applyAlignment="1">
      <alignment vertical="center"/>
    </xf>
    <xf numFmtId="0" fontId="13" fillId="5" borderId="29" xfId="14" applyNumberFormat="1" applyFont="1" applyFill="1" applyBorder="1" applyAlignment="1">
      <alignment horizontal="center" vertical="center"/>
    </xf>
    <xf numFmtId="0" fontId="13" fillId="5" borderId="30" xfId="14" applyNumberFormat="1" applyFont="1" applyFill="1" applyBorder="1" applyAlignment="1">
      <alignment horizontal="center" vertical="center"/>
    </xf>
    <xf numFmtId="0" fontId="13" fillId="5" borderId="31" xfId="14" applyNumberFormat="1" applyFont="1" applyFill="1" applyBorder="1" applyAlignment="1">
      <alignment horizontal="center" vertical="center"/>
    </xf>
    <xf numFmtId="0" fontId="14" fillId="0" borderId="0" xfId="14" applyNumberFormat="1" applyFont="1" applyAlignment="1">
      <alignment horizontal="center" vertical="center"/>
    </xf>
    <xf numFmtId="41" fontId="14" fillId="0" borderId="0" xfId="15" applyNumberFormat="1" applyFont="1" applyAlignment="1">
      <alignment horizontal="center" vertical="center"/>
    </xf>
    <xf numFmtId="0" fontId="12" fillId="0" borderId="14" xfId="14" applyNumberFormat="1" applyFont="1" applyFill="1" applyBorder="1" applyAlignment="1">
      <alignment horizontal="center" vertical="center"/>
    </xf>
    <xf numFmtId="41" fontId="12" fillId="0" borderId="1" xfId="14" applyNumberFormat="1" applyFont="1" applyFill="1" applyBorder="1" applyAlignment="1">
      <alignment horizontal="center" vertical="center"/>
    </xf>
    <xf numFmtId="0" fontId="12" fillId="0" borderId="1" xfId="14" applyNumberFormat="1" applyFont="1" applyFill="1" applyBorder="1" applyAlignment="1">
      <alignment horizontal="center" vertical="center"/>
    </xf>
    <xf numFmtId="0" fontId="15" fillId="0" borderId="0" xfId="14" applyNumberFormat="1" applyFont="1" applyAlignment="1">
      <alignment vertical="center"/>
    </xf>
    <xf numFmtId="41" fontId="15" fillId="0" borderId="0" xfId="15" applyNumberFormat="1" applyFont="1" applyAlignment="1">
      <alignment vertical="center"/>
    </xf>
    <xf numFmtId="179" fontId="15" fillId="0" borderId="0" xfId="14" applyNumberFormat="1" applyFont="1" applyAlignment="1">
      <alignment vertical="center"/>
    </xf>
    <xf numFmtId="0" fontId="16" fillId="0" borderId="0" xfId="14" applyNumberFormat="1" applyFont="1" applyAlignment="1">
      <alignment vertical="center"/>
    </xf>
    <xf numFmtId="41" fontId="16" fillId="0" borderId="0" xfId="15" applyNumberFormat="1" applyFont="1" applyAlignment="1">
      <alignment vertical="center"/>
    </xf>
    <xf numFmtId="41" fontId="16" fillId="0" borderId="0" xfId="14" applyNumberFormat="1" applyFont="1" applyAlignment="1">
      <alignment vertical="center"/>
    </xf>
    <xf numFmtId="0" fontId="7" fillId="4" borderId="16" xfId="12" applyNumberFormat="1" applyFont="1" applyFill="1" applyBorder="1" applyAlignment="1">
      <alignment horizontal="center" vertical="center"/>
    </xf>
    <xf numFmtId="0" fontId="7" fillId="4" borderId="11" xfId="12" applyNumberFormat="1" applyFont="1" applyFill="1" applyBorder="1" applyAlignment="1">
      <alignment horizontal="center" vertical="center"/>
    </xf>
    <xf numFmtId="0" fontId="7" fillId="4" borderId="17" xfId="12" applyNumberFormat="1" applyFont="1" applyFill="1" applyBorder="1" applyAlignment="1">
      <alignment horizontal="center" vertical="center"/>
    </xf>
    <xf numFmtId="41" fontId="7" fillId="4" borderId="4" xfId="13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 wrapText="1"/>
    </xf>
    <xf numFmtId="0" fontId="17" fillId="6" borderId="29" xfId="0" applyNumberFormat="1" applyFont="1" applyFill="1" applyBorder="1" applyAlignment="1">
      <alignment horizontal="center" vertical="center" wrapText="1"/>
    </xf>
    <xf numFmtId="0" fontId="17" fillId="6" borderId="30" xfId="0" applyNumberFormat="1" applyFont="1" applyFill="1" applyBorder="1" applyAlignment="1">
      <alignment horizontal="center" vertical="center" wrapText="1"/>
    </xf>
    <xf numFmtId="0" fontId="17" fillId="0" borderId="15" xfId="0" applyNumberFormat="1" applyFont="1" applyBorder="1" applyAlignment="1">
      <alignment horizontal="center" vertical="center"/>
    </xf>
    <xf numFmtId="178" fontId="17" fillId="0" borderId="15" xfId="0" applyNumberFormat="1" applyFont="1" applyBorder="1" applyAlignment="1">
      <alignment horizontal="center" vertical="center"/>
    </xf>
    <xf numFmtId="177" fontId="17" fillId="0" borderId="15" xfId="0" applyNumberFormat="1" applyFont="1" applyBorder="1" applyAlignment="1">
      <alignment horizontal="right" vertical="center"/>
    </xf>
    <xf numFmtId="0" fontId="7" fillId="3" borderId="14" xfId="5" applyNumberFormat="1" applyFont="1" applyFill="1" applyBorder="1" applyAlignment="1" applyProtection="1">
      <alignment horizontal="center" vertical="center" shrinkToFit="1"/>
    </xf>
    <xf numFmtId="0" fontId="8" fillId="4" borderId="1" xfId="10" applyNumberFormat="1" applyFont="1" applyFill="1" applyBorder="1" applyAlignment="1">
      <alignment horizontal="center" vertical="center" wrapText="1"/>
    </xf>
    <xf numFmtId="0" fontId="8" fillId="4" borderId="26" xfId="10" applyNumberFormat="1" applyFont="1" applyFill="1" applyBorder="1" applyAlignment="1">
      <alignment horizontal="center" vertical="center" wrapText="1"/>
    </xf>
    <xf numFmtId="0" fontId="8" fillId="0" borderId="0" xfId="14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0" fillId="0" borderId="0" xfId="0" applyNumberFormat="1" applyAlignment="1">
      <alignment horizontal="center" vertical="center"/>
    </xf>
    <xf numFmtId="0" fontId="0" fillId="0" borderId="13" xfId="0" applyNumberFormat="1" applyBorder="1" applyAlignment="1">
      <alignment horizontal="center" vertical="center"/>
    </xf>
    <xf numFmtId="0" fontId="18" fillId="0" borderId="31" xfId="0" applyNumberFormat="1" applyFont="1" applyBorder="1" applyAlignment="1">
      <alignment horizontal="center" vertical="center"/>
    </xf>
    <xf numFmtId="41" fontId="7" fillId="4" borderId="1" xfId="13" applyNumberFormat="1" applyFont="1" applyFill="1" applyBorder="1" applyAlignment="1" applyProtection="1">
      <alignment vertical="center"/>
    </xf>
    <xf numFmtId="41" fontId="7" fillId="4" borderId="1" xfId="13" applyNumberFormat="1" applyFont="1" applyFill="1" applyBorder="1" applyAlignment="1" applyProtection="1">
      <alignment horizontal="center" vertical="center" wrapText="1"/>
    </xf>
    <xf numFmtId="3" fontId="2" fillId="0" borderId="0" xfId="6" applyNumberFormat="1" applyFont="1" applyFill="1" applyBorder="1" applyAlignment="1" applyProtection="1">
      <alignment horizontal="center" vertical="center" wrapText="1"/>
    </xf>
    <xf numFmtId="177" fontId="2" fillId="0" borderId="1" xfId="1" applyNumberFormat="1" applyFont="1" applyFill="1" applyBorder="1" applyAlignment="1" applyProtection="1">
      <alignment horizontal="center" vertical="center" wrapText="1"/>
    </xf>
    <xf numFmtId="0" fontId="7" fillId="0" borderId="0" xfId="2" applyNumberFormat="1" applyFont="1" applyFill="1" applyAlignment="1">
      <alignment horizontal="center" vertical="center"/>
    </xf>
    <xf numFmtId="41" fontId="7" fillId="0" borderId="1" xfId="0" applyNumberFormat="1" applyFont="1" applyBorder="1" applyAlignment="1">
      <alignment horizontal="center" vertical="center"/>
    </xf>
    <xf numFmtId="41" fontId="19" fillId="0" borderId="15" xfId="0" applyNumberFormat="1" applyFont="1" applyBorder="1" applyAlignment="1">
      <alignment horizontal="center" vertical="center"/>
    </xf>
    <xf numFmtId="0" fontId="17" fillId="0" borderId="15" xfId="0" applyNumberFormat="1" applyFont="1" applyFill="1" applyBorder="1" applyAlignment="1">
      <alignment horizontal="center" vertical="center"/>
    </xf>
    <xf numFmtId="177" fontId="17" fillId="0" borderId="15" xfId="0" applyNumberFormat="1" applyFont="1" applyFill="1" applyBorder="1" applyAlignment="1" applyProtection="1">
      <alignment horizontal="center" vertical="center"/>
    </xf>
    <xf numFmtId="49" fontId="17" fillId="0" borderId="15" xfId="0" applyNumberFormat="1" applyFont="1" applyFill="1" applyBorder="1" applyAlignment="1" applyProtection="1">
      <alignment horizontal="center" vertical="center"/>
    </xf>
    <xf numFmtId="177" fontId="17" fillId="0" borderId="15" xfId="0" applyNumberFormat="1" applyFont="1" applyFill="1" applyBorder="1" applyAlignment="1">
      <alignment horizontal="center" vertical="center"/>
    </xf>
    <xf numFmtId="0" fontId="4" fillId="0" borderId="0" xfId="0" applyNumberFormat="1" applyFont="1">
      <alignment vertical="center"/>
    </xf>
    <xf numFmtId="0" fontId="4" fillId="0" borderId="0" xfId="0" applyNumberFormat="1" applyFont="1" applyAlignment="1">
      <alignment vertical="center"/>
    </xf>
    <xf numFmtId="0" fontId="4" fillId="0" borderId="0" xfId="0" applyNumberFormat="1" applyFont="1">
      <alignment vertical="center"/>
    </xf>
    <xf numFmtId="0" fontId="7" fillId="0" borderId="0" xfId="9" applyNumberFormat="1" applyFont="1" applyBorder="1" applyAlignment="1">
      <alignment vertical="center"/>
    </xf>
    <xf numFmtId="0" fontId="7" fillId="0" borderId="22" xfId="9" applyNumberFormat="1" applyFont="1" applyBorder="1" applyAlignment="1">
      <alignment horizontal="right" vertical="center"/>
    </xf>
    <xf numFmtId="0" fontId="2" fillId="0" borderId="0" xfId="14" applyNumberFormat="1" applyAlignment="1">
      <alignment horizontal="center" vertical="center"/>
    </xf>
    <xf numFmtId="0" fontId="2" fillId="0" borderId="0" xfId="14" applyNumberFormat="1" applyFont="1" applyFill="1" applyBorder="1" applyAlignment="1" applyProtection="1">
      <alignment horizontal="center" vertical="center"/>
    </xf>
    <xf numFmtId="41" fontId="20" fillId="0" borderId="0" xfId="16" applyNumberFormat="1" applyFont="1" applyAlignment="1">
      <alignment horizontal="center"/>
    </xf>
    <xf numFmtId="43" fontId="2" fillId="0" borderId="0" xfId="14" applyNumberFormat="1" applyAlignment="1">
      <alignment horizontal="center" vertical="center"/>
    </xf>
    <xf numFmtId="177" fontId="21" fillId="0" borderId="26" xfId="11" applyNumberFormat="1" applyFont="1" applyFill="1" applyBorder="1" applyAlignment="1" applyProtection="1">
      <alignment vertical="center" wrapText="1"/>
    </xf>
    <xf numFmtId="41" fontId="12" fillId="0" borderId="26" xfId="14" applyNumberFormat="1" applyFont="1" applyFill="1" applyBorder="1" applyAlignment="1">
      <alignment horizontal="center" vertical="center"/>
    </xf>
    <xf numFmtId="41" fontId="7" fillId="0" borderId="32" xfId="14" applyNumberFormat="1" applyFont="1" applyBorder="1" applyAlignment="1">
      <alignment vertical="center"/>
    </xf>
    <xf numFmtId="41" fontId="22" fillId="7" borderId="13" xfId="14" applyNumberFormat="1" applyFont="1" applyFill="1" applyBorder="1" applyAlignment="1">
      <alignment horizontal="center" vertical="center"/>
    </xf>
    <xf numFmtId="41" fontId="12" fillId="7" borderId="33" xfId="14" applyNumberFormat="1" applyFont="1" applyFill="1" applyBorder="1" applyAlignment="1">
      <alignment vertical="center"/>
    </xf>
    <xf numFmtId="0" fontId="2" fillId="0" borderId="0" xfId="14" applyNumberFormat="1" applyBorder="1" applyAlignment="1">
      <alignment horizontal="center" vertical="center"/>
    </xf>
    <xf numFmtId="0" fontId="2" fillId="0" borderId="0" xfId="14" applyNumberFormat="1" applyBorder="1" applyAlignment="1">
      <alignment vertical="center"/>
    </xf>
    <xf numFmtId="0" fontId="12" fillId="0" borderId="0" xfId="14" applyNumberFormat="1" applyFont="1" applyBorder="1" applyAlignment="1">
      <alignment vertical="center"/>
    </xf>
    <xf numFmtId="0" fontId="12" fillId="0" borderId="0" xfId="14" applyNumberFormat="1" applyFont="1" applyBorder="1" applyAlignment="1">
      <alignment horizontal="center" vertical="center"/>
    </xf>
    <xf numFmtId="0" fontId="13" fillId="5" borderId="34" xfId="14" applyNumberFormat="1" applyFont="1" applyFill="1" applyBorder="1" applyAlignment="1">
      <alignment horizontal="center" vertical="center"/>
    </xf>
    <xf numFmtId="0" fontId="17" fillId="6" borderId="30" xfId="0" applyNumberFormat="1" applyFont="1" applyFill="1" applyBorder="1" applyAlignment="1">
      <alignment horizontal="center" vertical="center" wrapText="1"/>
    </xf>
    <xf numFmtId="41" fontId="23" fillId="6" borderId="30" xfId="0" applyNumberFormat="1" applyFont="1" applyFill="1" applyBorder="1" applyAlignment="1">
      <alignment horizontal="center" vertical="center" wrapText="1"/>
    </xf>
    <xf numFmtId="0" fontId="7" fillId="3" borderId="27" xfId="5" applyNumberFormat="1" applyFont="1" applyFill="1" applyBorder="1" applyAlignment="1" applyProtection="1">
      <alignment horizontal="left" vertical="center" wrapText="1" shrinkToFit="1"/>
    </xf>
    <xf numFmtId="0" fontId="8" fillId="4" borderId="1" xfId="10" applyNumberFormat="1" applyFont="1" applyFill="1" applyBorder="1" applyAlignment="1">
      <alignment horizontal="center" vertical="center" wrapText="1"/>
    </xf>
    <xf numFmtId="41" fontId="2" fillId="0" borderId="0" xfId="14" applyNumberFormat="1" applyBorder="1" applyAlignment="1">
      <alignment horizontal="center" vertical="center"/>
    </xf>
    <xf numFmtId="177" fontId="2" fillId="0" borderId="26" xfId="11" applyNumberFormat="1" applyFont="1" applyFill="1" applyBorder="1" applyAlignment="1" applyProtection="1">
      <alignment horizontal="right" vertical="center" wrapText="1"/>
    </xf>
    <xf numFmtId="0" fontId="0" fillId="0" borderId="0" xfId="0" applyNumberFormat="1" applyFont="1">
      <alignment vertical="center"/>
    </xf>
    <xf numFmtId="0" fontId="0" fillId="0" borderId="0" xfId="0" applyNumberFormat="1" applyFont="1" applyAlignment="1">
      <alignment vertical="center"/>
    </xf>
    <xf numFmtId="185" fontId="7" fillId="0" borderId="0" xfId="0" applyNumberFormat="1" applyFont="1" applyFill="1" applyBorder="1" applyAlignment="1" applyProtection="1">
      <alignment horizontal="center" vertical="center"/>
    </xf>
    <xf numFmtId="49" fontId="7" fillId="0" borderId="0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181" fontId="2" fillId="0" borderId="1" xfId="20" applyNumberFormat="1" applyFont="1" applyBorder="1" applyAlignment="1">
      <alignment horizontal="center" vertical="center" wrapText="1"/>
    </xf>
    <xf numFmtId="177" fontId="2" fillId="0" borderId="1" xfId="20" applyNumberFormat="1" applyFont="1" applyFill="1" applyBorder="1" applyAlignment="1" applyProtection="1">
      <alignment horizontal="center" vertical="center" wrapText="1"/>
    </xf>
    <xf numFmtId="41" fontId="23" fillId="6" borderId="30" xfId="0" applyNumberFormat="1" applyFont="1" applyFill="1" applyBorder="1" applyAlignment="1">
      <alignment horizontal="center" vertical="center" wrapText="1"/>
    </xf>
    <xf numFmtId="0" fontId="7" fillId="0" borderId="2" xfId="0" applyNumberFormat="1" applyFont="1" applyFill="1" applyBorder="1" applyAlignment="1" applyProtection="1">
      <alignment horizontal="center" vertical="center" wrapText="1"/>
    </xf>
    <xf numFmtId="0" fontId="7" fillId="0" borderId="1" xfId="0" applyNumberFormat="1" applyFont="1" applyFill="1" applyBorder="1" applyAlignment="1" applyProtection="1">
      <alignment horizontal="center" vertical="center"/>
    </xf>
    <xf numFmtId="0" fontId="7" fillId="0" borderId="1" xfId="1" applyNumberFormat="1" applyFont="1" applyFill="1" applyBorder="1" applyAlignment="1" applyProtection="1">
      <alignment horizontal="center" vertical="center" wrapText="1"/>
    </xf>
    <xf numFmtId="0" fontId="8" fillId="0" borderId="1" xfId="12" applyNumberFormat="1" applyFont="1" applyFill="1" applyBorder="1" applyAlignment="1">
      <alignment horizontal="center" vertical="center"/>
    </xf>
    <xf numFmtId="41" fontId="28" fillId="0" borderId="0" xfId="1">
      <alignment vertical="center"/>
    </xf>
    <xf numFmtId="0" fontId="1" fillId="0" borderId="26" xfId="0" applyNumberFormat="1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13" fillId="11" borderId="1" xfId="14" applyNumberFormat="1" applyFont="1" applyFill="1" applyBorder="1" applyAlignment="1">
      <alignment horizontal="center" vertical="center"/>
    </xf>
    <xf numFmtId="41" fontId="31" fillId="11" borderId="1" xfId="14" applyNumberFormat="1" applyFont="1" applyFill="1" applyBorder="1" applyAlignment="1">
      <alignment horizontal="center" vertical="center"/>
    </xf>
    <xf numFmtId="41" fontId="30" fillId="11" borderId="1" xfId="14" applyNumberFormat="1" applyFont="1" applyFill="1" applyBorder="1" applyAlignment="1">
      <alignment horizontal="left" vertical="center" wrapText="1"/>
    </xf>
    <xf numFmtId="0" fontId="8" fillId="12" borderId="1" xfId="12" applyNumberFormat="1" applyFont="1" applyFill="1" applyBorder="1" applyAlignment="1">
      <alignment horizontal="center" vertical="center"/>
    </xf>
    <xf numFmtId="177" fontId="7" fillId="13" borderId="1" xfId="0" applyNumberFormat="1" applyFont="1" applyFill="1" applyBorder="1" applyAlignment="1">
      <alignment horizontal="center" vertical="center"/>
    </xf>
    <xf numFmtId="177" fontId="2" fillId="13" borderId="1" xfId="1" applyNumberFormat="1" applyFont="1" applyFill="1" applyBorder="1" applyAlignment="1" applyProtection="1">
      <alignment vertical="center" wrapText="1"/>
    </xf>
    <xf numFmtId="0" fontId="24" fillId="0" borderId="0" xfId="14" applyNumberFormat="1" applyFont="1" applyFill="1" applyBorder="1" applyAlignment="1" applyProtection="1">
      <alignment horizontal="center" vertical="center"/>
    </xf>
    <xf numFmtId="0" fontId="30" fillId="11" borderId="1" xfId="14" applyNumberFormat="1" applyFont="1" applyFill="1" applyBorder="1" applyAlignment="1" applyProtection="1">
      <alignment horizontal="center" vertical="center"/>
    </xf>
    <xf numFmtId="0" fontId="12" fillId="0" borderId="1" xfId="14" applyNumberFormat="1" applyFont="1" applyFill="1" applyBorder="1" applyAlignment="1" applyProtection="1">
      <alignment horizontal="center" vertical="center"/>
    </xf>
    <xf numFmtId="0" fontId="12" fillId="0" borderId="1" xfId="14" applyNumberFormat="1" applyFont="1" applyFill="1" applyBorder="1" applyAlignment="1">
      <alignment horizontal="center" vertical="center"/>
    </xf>
    <xf numFmtId="0" fontId="13" fillId="11" borderId="4" xfId="14" applyNumberFormat="1" applyFont="1" applyFill="1" applyBorder="1" applyAlignment="1">
      <alignment horizontal="center" vertical="center"/>
    </xf>
    <xf numFmtId="0" fontId="13" fillId="11" borderId="49" xfId="14" applyNumberFormat="1" applyFont="1" applyFill="1" applyBorder="1" applyAlignment="1">
      <alignment horizontal="center" vertical="center"/>
    </xf>
    <xf numFmtId="0" fontId="13" fillId="11" borderId="6" xfId="14" applyNumberFormat="1" applyFont="1" applyFill="1" applyBorder="1" applyAlignment="1">
      <alignment horizontal="center" vertical="center"/>
    </xf>
    <xf numFmtId="41" fontId="7" fillId="0" borderId="2" xfId="14" applyNumberFormat="1" applyFont="1" applyBorder="1" applyAlignment="1">
      <alignment horizontal="left" vertical="center" wrapText="1"/>
    </xf>
    <xf numFmtId="41" fontId="7" fillId="0" borderId="10" xfId="14" applyNumberFormat="1" applyFont="1" applyBorder="1" applyAlignment="1">
      <alignment horizontal="left" vertical="center" wrapText="1"/>
    </xf>
    <xf numFmtId="41" fontId="7" fillId="0" borderId="3" xfId="14" applyNumberFormat="1" applyFont="1" applyBorder="1" applyAlignment="1">
      <alignment horizontal="left" vertical="center" wrapText="1"/>
    </xf>
    <xf numFmtId="0" fontId="13" fillId="7" borderId="37" xfId="14" applyNumberFormat="1" applyFont="1" applyFill="1" applyBorder="1" applyAlignment="1" applyProtection="1">
      <alignment horizontal="center" vertical="center"/>
    </xf>
    <xf numFmtId="0" fontId="13" fillId="7" borderId="38" xfId="14" applyNumberFormat="1" applyFont="1" applyFill="1" applyBorder="1" applyAlignment="1" applyProtection="1">
      <alignment horizontal="center" vertical="center"/>
    </xf>
    <xf numFmtId="0" fontId="8" fillId="4" borderId="52" xfId="10" applyNumberFormat="1" applyFont="1" applyFill="1" applyBorder="1" applyAlignment="1">
      <alignment horizontal="center" vertical="center" wrapText="1"/>
    </xf>
    <xf numFmtId="0" fontId="8" fillId="4" borderId="49" xfId="10" applyNumberFormat="1" applyFont="1" applyFill="1" applyBorder="1" applyAlignment="1">
      <alignment horizontal="center" vertical="center" wrapText="1"/>
    </xf>
    <xf numFmtId="0" fontId="8" fillId="4" borderId="32" xfId="10" applyNumberFormat="1" applyFont="1" applyFill="1" applyBorder="1" applyAlignment="1">
      <alignment horizontal="center" vertical="center" wrapText="1"/>
    </xf>
    <xf numFmtId="41" fontId="19" fillId="8" borderId="51" xfId="13" applyNumberFormat="1" applyFont="1" applyFill="1" applyBorder="1" applyAlignment="1">
      <alignment horizontal="center" vertical="center"/>
    </xf>
    <xf numFmtId="41" fontId="19" fillId="8" borderId="53" xfId="13" applyNumberFormat="1" applyFont="1" applyFill="1" applyBorder="1" applyAlignment="1">
      <alignment horizontal="center" vertical="center"/>
    </xf>
    <xf numFmtId="0" fontId="8" fillId="4" borderId="1" xfId="10" applyNumberFormat="1" applyFont="1" applyFill="1" applyBorder="1" applyAlignment="1">
      <alignment horizontal="center" vertical="center" wrapText="1"/>
    </xf>
    <xf numFmtId="0" fontId="8" fillId="4" borderId="26" xfId="10" applyNumberFormat="1" applyFont="1" applyFill="1" applyBorder="1" applyAlignment="1">
      <alignment horizontal="center" vertical="center" wrapText="1"/>
    </xf>
    <xf numFmtId="0" fontId="7" fillId="4" borderId="29" xfId="12" applyNumberFormat="1" applyFont="1" applyFill="1" applyBorder="1" applyAlignment="1">
      <alignment horizontal="center" vertical="center"/>
    </xf>
    <xf numFmtId="0" fontId="7" fillId="4" borderId="30" xfId="12" applyNumberFormat="1" applyFont="1" applyFill="1" applyBorder="1" applyAlignment="1">
      <alignment horizontal="center" vertical="center"/>
    </xf>
    <xf numFmtId="41" fontId="7" fillId="4" borderId="30" xfId="13" applyNumberFormat="1" applyFont="1" applyFill="1" applyBorder="1" applyAlignment="1">
      <alignment horizontal="center" vertical="center"/>
    </xf>
    <xf numFmtId="0" fontId="2" fillId="3" borderId="1" xfId="12" applyNumberFormat="1" applyFont="1" applyFill="1" applyBorder="1" applyAlignment="1">
      <alignment horizontal="center" vertical="center"/>
    </xf>
    <xf numFmtId="0" fontId="2" fillId="0" borderId="4" xfId="6" applyNumberFormat="1" applyFont="1" applyFill="1" applyBorder="1" applyAlignment="1" applyProtection="1">
      <alignment horizontal="center" vertical="center" wrapText="1"/>
    </xf>
    <xf numFmtId="0" fontId="2" fillId="0" borderId="49" xfId="6" applyNumberFormat="1" applyFont="1" applyFill="1" applyBorder="1" applyAlignment="1" applyProtection="1">
      <alignment horizontal="center" vertical="center" wrapText="1"/>
    </xf>
    <xf numFmtId="0" fontId="2" fillId="0" borderId="49" xfId="13" applyNumberFormat="1" applyFont="1" applyFill="1" applyBorder="1" applyAlignment="1" applyProtection="1">
      <alignment horizontal="center" vertical="center" wrapText="1"/>
    </xf>
    <xf numFmtId="0" fontId="2" fillId="0" borderId="32" xfId="13" applyNumberFormat="1" applyFont="1" applyFill="1" applyBorder="1" applyAlignment="1" applyProtection="1">
      <alignment horizontal="center" vertical="center" wrapText="1"/>
    </xf>
    <xf numFmtId="176" fontId="2" fillId="0" borderId="1" xfId="12" applyNumberFormat="1" applyFont="1" applyFill="1" applyBorder="1" applyAlignment="1">
      <alignment horizontal="center" vertical="center"/>
    </xf>
    <xf numFmtId="176" fontId="2" fillId="0" borderId="26" xfId="12" applyNumberFormat="1" applyFont="1" applyFill="1" applyBorder="1" applyAlignment="1">
      <alignment horizontal="center" vertical="center"/>
    </xf>
    <xf numFmtId="176" fontId="2" fillId="9" borderId="1" xfId="12" applyNumberFormat="1" applyFont="1" applyFill="1" applyBorder="1" applyAlignment="1">
      <alignment horizontal="center" vertical="center"/>
    </xf>
    <xf numFmtId="176" fontId="2" fillId="9" borderId="26" xfId="12" applyNumberFormat="1" applyFont="1" applyFill="1" applyBorder="1" applyAlignment="1">
      <alignment horizontal="center" vertical="center"/>
    </xf>
    <xf numFmtId="0" fontId="8" fillId="9" borderId="14" xfId="12" applyNumberFormat="1" applyFont="1" applyFill="1" applyBorder="1" applyAlignment="1">
      <alignment horizontal="center" vertical="center"/>
    </xf>
    <xf numFmtId="0" fontId="8" fillId="9" borderId="1" xfId="12" applyNumberFormat="1" applyFont="1" applyFill="1" applyBorder="1" applyAlignment="1">
      <alignment horizontal="center" vertical="center"/>
    </xf>
    <xf numFmtId="0" fontId="8" fillId="0" borderId="14" xfId="12" applyNumberFormat="1" applyFont="1" applyFill="1" applyBorder="1" applyAlignment="1">
      <alignment horizontal="center" vertical="center"/>
    </xf>
    <xf numFmtId="0" fontId="8" fillId="0" borderId="1" xfId="12" applyNumberFormat="1" applyFont="1" applyFill="1" applyBorder="1" applyAlignment="1">
      <alignment horizontal="center" vertical="center"/>
    </xf>
    <xf numFmtId="0" fontId="11" fillId="0" borderId="36" xfId="9" applyNumberFormat="1" applyFont="1" applyFill="1" applyBorder="1" applyAlignment="1">
      <alignment horizontal="left" vertical="center"/>
    </xf>
    <xf numFmtId="0" fontId="11" fillId="0" borderId="35" xfId="9" quotePrefix="1" applyNumberFormat="1" applyFont="1" applyFill="1" applyBorder="1" applyAlignment="1">
      <alignment horizontal="center" vertical="center"/>
    </xf>
    <xf numFmtId="0" fontId="11" fillId="0" borderId="35" xfId="9" applyNumberFormat="1" applyFont="1" applyFill="1" applyBorder="1" applyAlignment="1">
      <alignment horizontal="center" vertical="center"/>
    </xf>
    <xf numFmtId="0" fontId="11" fillId="0" borderId="48" xfId="9" applyNumberFormat="1" applyFont="1" applyFill="1" applyBorder="1" applyAlignment="1">
      <alignment horizontal="center" vertical="center"/>
    </xf>
    <xf numFmtId="0" fontId="0" fillId="0" borderId="24" xfId="6" applyNumberFormat="1" applyFont="1" applyBorder="1" applyAlignment="1">
      <alignment horizontal="center"/>
    </xf>
    <xf numFmtId="0" fontId="8" fillId="4" borderId="14" xfId="10" applyNumberFormat="1" applyFont="1" applyFill="1" applyBorder="1" applyAlignment="1">
      <alignment horizontal="center" vertical="center" wrapText="1"/>
    </xf>
    <xf numFmtId="0" fontId="8" fillId="0" borderId="16" xfId="12" applyNumberFormat="1" applyFont="1" applyFill="1" applyBorder="1" applyAlignment="1">
      <alignment horizontal="center" vertical="center"/>
    </xf>
    <xf numFmtId="0" fontId="8" fillId="0" borderId="11" xfId="12" applyNumberFormat="1" applyFont="1" applyFill="1" applyBorder="1" applyAlignment="1">
      <alignment horizontal="center" vertical="center"/>
    </xf>
    <xf numFmtId="0" fontId="8" fillId="0" borderId="21" xfId="12" applyNumberFormat="1" applyFont="1" applyFill="1" applyBorder="1" applyAlignment="1">
      <alignment horizontal="center" vertical="center"/>
    </xf>
    <xf numFmtId="0" fontId="8" fillId="0" borderId="0" xfId="12" applyNumberFormat="1" applyFont="1" applyFill="1" applyBorder="1" applyAlignment="1">
      <alignment horizontal="center" vertical="center"/>
    </xf>
    <xf numFmtId="0" fontId="8" fillId="0" borderId="44" xfId="12" applyNumberFormat="1" applyFont="1" applyFill="1" applyBorder="1" applyAlignment="1">
      <alignment horizontal="center" vertical="center"/>
    </xf>
    <xf numFmtId="0" fontId="8" fillId="0" borderId="7" xfId="12" applyNumberFormat="1" applyFont="1" applyFill="1" applyBorder="1" applyAlignment="1">
      <alignment horizontal="center" vertical="center"/>
    </xf>
    <xf numFmtId="41" fontId="2" fillId="0" borderId="4" xfId="12" applyNumberFormat="1" applyFont="1" applyFill="1" applyBorder="1" applyAlignment="1">
      <alignment horizontal="center" vertical="center"/>
    </xf>
    <xf numFmtId="0" fontId="2" fillId="0" borderId="49" xfId="12" applyNumberFormat="1" applyFont="1" applyFill="1" applyBorder="1" applyAlignment="1">
      <alignment horizontal="center" vertical="center"/>
    </xf>
    <xf numFmtId="0" fontId="2" fillId="0" borderId="6" xfId="12" applyNumberFormat="1" applyFont="1" applyFill="1" applyBorder="1" applyAlignment="1">
      <alignment horizontal="center" vertical="center"/>
    </xf>
    <xf numFmtId="41" fontId="2" fillId="0" borderId="0" xfId="1" applyFont="1">
      <alignment vertical="center"/>
    </xf>
    <xf numFmtId="180" fontId="2" fillId="0" borderId="5" xfId="11" applyNumberFormat="1" applyFont="1" applyFill="1" applyBorder="1" applyAlignment="1">
      <alignment horizontal="center" vertical="center" wrapText="1"/>
    </xf>
    <xf numFmtId="180" fontId="2" fillId="0" borderId="11" xfId="11" applyNumberFormat="1" applyFont="1" applyFill="1" applyBorder="1" applyAlignment="1">
      <alignment horizontal="center" vertical="center" wrapText="1"/>
    </xf>
    <xf numFmtId="180" fontId="2" fillId="0" borderId="17" xfId="11" applyNumberFormat="1" applyFont="1" applyFill="1" applyBorder="1" applyAlignment="1">
      <alignment horizontal="center" vertical="center" wrapText="1"/>
    </xf>
    <xf numFmtId="180" fontId="2" fillId="0" borderId="8" xfId="11" applyNumberFormat="1" applyFont="1" applyFill="1" applyBorder="1" applyAlignment="1">
      <alignment horizontal="center" vertical="center" wrapText="1"/>
    </xf>
    <xf numFmtId="180" fontId="2" fillId="0" borderId="0" xfId="11" applyNumberFormat="1" applyFont="1" applyFill="1" applyBorder="1" applyAlignment="1">
      <alignment horizontal="center" vertical="center" wrapText="1"/>
    </xf>
    <xf numFmtId="180" fontId="2" fillId="0" borderId="9" xfId="11" applyNumberFormat="1" applyFont="1" applyFill="1" applyBorder="1" applyAlignment="1">
      <alignment horizontal="center" vertical="center" wrapText="1"/>
    </xf>
    <xf numFmtId="180" fontId="2" fillId="0" borderId="19" xfId="11" applyNumberFormat="1" applyFont="1" applyFill="1" applyBorder="1" applyAlignment="1">
      <alignment horizontal="center" vertical="center" wrapText="1"/>
    </xf>
    <xf numFmtId="180" fontId="2" fillId="0" borderId="7" xfId="11" applyNumberFormat="1" applyFont="1" applyFill="1" applyBorder="1" applyAlignment="1">
      <alignment horizontal="center" vertical="center" wrapText="1"/>
    </xf>
    <xf numFmtId="180" fontId="2" fillId="0" borderId="20" xfId="11" applyNumberFormat="1" applyFont="1" applyFill="1" applyBorder="1" applyAlignment="1">
      <alignment horizontal="center" vertical="center" wrapText="1"/>
    </xf>
    <xf numFmtId="177" fontId="2" fillId="0" borderId="28" xfId="11" applyNumberFormat="1" applyFont="1" applyFill="1" applyBorder="1" applyAlignment="1" applyProtection="1">
      <alignment horizontal="right" vertical="center" wrapText="1"/>
    </xf>
    <xf numFmtId="177" fontId="2" fillId="0" borderId="18" xfId="11" applyNumberFormat="1" applyFont="1" applyFill="1" applyBorder="1" applyAlignment="1" applyProtection="1">
      <alignment horizontal="right" vertical="center" wrapText="1"/>
    </xf>
    <xf numFmtId="177" fontId="2" fillId="0" borderId="12" xfId="11" applyNumberFormat="1" applyFont="1" applyFill="1" applyBorder="1" applyAlignment="1" applyProtection="1">
      <alignment horizontal="right" vertical="center" wrapText="1"/>
    </xf>
    <xf numFmtId="0" fontId="8" fillId="4" borderId="4" xfId="10" applyNumberFormat="1" applyFont="1" applyFill="1" applyBorder="1" applyAlignment="1">
      <alignment horizontal="center" vertical="center" wrapText="1"/>
    </xf>
    <xf numFmtId="177" fontId="2" fillId="14" borderId="4" xfId="0" applyNumberFormat="1" applyFont="1" applyFill="1" applyBorder="1" applyAlignment="1">
      <alignment horizontal="right" vertical="center"/>
    </xf>
    <xf numFmtId="177" fontId="2" fillId="14" borderId="32" xfId="0" applyNumberFormat="1" applyFont="1" applyFill="1" applyBorder="1" applyAlignment="1">
      <alignment horizontal="right" vertical="center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8" fillId="4" borderId="5" xfId="10" applyNumberFormat="1" applyFont="1" applyFill="1" applyBorder="1" applyAlignment="1">
      <alignment horizontal="center" vertical="center" wrapText="1"/>
    </xf>
    <xf numFmtId="0" fontId="8" fillId="4" borderId="17" xfId="10" applyNumberFormat="1" applyFont="1" applyFill="1" applyBorder="1" applyAlignment="1">
      <alignment horizontal="center" vertical="center" wrapText="1"/>
    </xf>
    <xf numFmtId="0" fontId="8" fillId="4" borderId="19" xfId="10" applyNumberFormat="1" applyFont="1" applyFill="1" applyBorder="1" applyAlignment="1">
      <alignment horizontal="center" vertical="center" wrapText="1"/>
    </xf>
    <xf numFmtId="0" fontId="8" fillId="4" borderId="20" xfId="10" applyNumberFormat="1" applyFont="1" applyFill="1" applyBorder="1" applyAlignment="1">
      <alignment horizontal="center" vertical="center" wrapText="1"/>
    </xf>
    <xf numFmtId="0" fontId="17" fillId="10" borderId="52" xfId="12" applyNumberFormat="1" applyFont="1" applyFill="1" applyBorder="1" applyAlignment="1">
      <alignment horizontal="center" vertical="center"/>
    </xf>
    <xf numFmtId="0" fontId="17" fillId="10" borderId="49" xfId="12" applyNumberFormat="1" applyFont="1" applyFill="1" applyBorder="1" applyAlignment="1">
      <alignment horizontal="center" vertical="center"/>
    </xf>
    <xf numFmtId="0" fontId="17" fillId="10" borderId="6" xfId="12" applyNumberFormat="1" applyFont="1" applyFill="1" applyBorder="1" applyAlignment="1">
      <alignment horizontal="center" vertical="center"/>
    </xf>
    <xf numFmtId="176" fontId="19" fillId="10" borderId="4" xfId="12" applyNumberFormat="1" applyFont="1" applyFill="1" applyBorder="1" applyAlignment="1">
      <alignment horizontal="center" vertical="center"/>
    </xf>
    <xf numFmtId="176" fontId="19" fillId="10" borderId="49" xfId="12" applyNumberFormat="1" applyFont="1" applyFill="1" applyBorder="1" applyAlignment="1">
      <alignment horizontal="center" vertical="center"/>
    </xf>
    <xf numFmtId="176" fontId="19" fillId="10" borderId="32" xfId="12" applyNumberFormat="1" applyFont="1" applyFill="1" applyBorder="1" applyAlignment="1">
      <alignment horizontal="center" vertical="center"/>
    </xf>
    <xf numFmtId="0" fontId="8" fillId="4" borderId="52" xfId="12" applyNumberFormat="1" applyFont="1" applyFill="1" applyBorder="1" applyAlignment="1">
      <alignment horizontal="center" vertical="center"/>
    </xf>
    <xf numFmtId="0" fontId="8" fillId="4" borderId="49" xfId="12" applyNumberFormat="1" applyFont="1" applyFill="1" applyBorder="1" applyAlignment="1">
      <alignment horizontal="center" vertical="center"/>
    </xf>
    <xf numFmtId="0" fontId="8" fillId="4" borderId="6" xfId="12" applyNumberFormat="1" applyFont="1" applyFill="1" applyBorder="1" applyAlignment="1">
      <alignment horizontal="center" vertical="center"/>
    </xf>
    <xf numFmtId="176" fontId="2" fillId="4" borderId="4" xfId="12" applyNumberFormat="1" applyFont="1" applyFill="1" applyBorder="1" applyAlignment="1">
      <alignment horizontal="center" vertical="center"/>
    </xf>
    <xf numFmtId="176" fontId="2" fillId="4" borderId="49" xfId="12" applyNumberFormat="1" applyFont="1" applyFill="1" applyBorder="1" applyAlignment="1">
      <alignment horizontal="center" vertical="center"/>
    </xf>
    <xf numFmtId="176" fontId="2" fillId="4" borderId="32" xfId="12" applyNumberFormat="1" applyFont="1" applyFill="1" applyBorder="1" applyAlignment="1">
      <alignment horizontal="center" vertical="center"/>
    </xf>
    <xf numFmtId="0" fontId="8" fillId="9" borderId="52" xfId="12" applyNumberFormat="1" applyFont="1" applyFill="1" applyBorder="1" applyAlignment="1">
      <alignment horizontal="center" vertical="center"/>
    </xf>
    <xf numFmtId="0" fontId="8" fillId="9" borderId="49" xfId="12" applyNumberFormat="1" applyFont="1" applyFill="1" applyBorder="1" applyAlignment="1">
      <alignment horizontal="center" vertical="center"/>
    </xf>
    <xf numFmtId="0" fontId="8" fillId="9" borderId="6" xfId="12" applyNumberFormat="1" applyFont="1" applyFill="1" applyBorder="1" applyAlignment="1">
      <alignment horizontal="center" vertical="center"/>
    </xf>
    <xf numFmtId="176" fontId="2" fillId="9" borderId="4" xfId="12" applyNumberFormat="1" applyFont="1" applyFill="1" applyBorder="1" applyAlignment="1">
      <alignment horizontal="center" vertical="center"/>
    </xf>
    <xf numFmtId="176" fontId="2" fillId="9" borderId="49" xfId="12" applyNumberFormat="1" applyFont="1" applyFill="1" applyBorder="1" applyAlignment="1">
      <alignment horizontal="center" vertical="center"/>
    </xf>
    <xf numFmtId="176" fontId="2" fillId="9" borderId="32" xfId="12" applyNumberFormat="1" applyFont="1" applyFill="1" applyBorder="1" applyAlignment="1">
      <alignment horizontal="center" vertical="center"/>
    </xf>
    <xf numFmtId="176" fontId="2" fillId="0" borderId="49" xfId="12" applyNumberFormat="1" applyFont="1" applyFill="1" applyBorder="1" applyAlignment="1" applyProtection="1">
      <alignment horizontal="center" vertical="center"/>
    </xf>
    <xf numFmtId="176" fontId="2" fillId="0" borderId="32" xfId="12" applyNumberFormat="1" applyFont="1" applyFill="1" applyBorder="1" applyAlignment="1" applyProtection="1">
      <alignment horizontal="center" vertical="center"/>
    </xf>
    <xf numFmtId="180" fontId="2" fillId="0" borderId="52" xfId="11" applyNumberFormat="1" applyFont="1" applyBorder="1" applyAlignment="1">
      <alignment horizontal="center" vertical="center" wrapText="1"/>
    </xf>
    <xf numFmtId="180" fontId="2" fillId="0" borderId="49" xfId="11" applyNumberFormat="1" applyFont="1" applyBorder="1" applyAlignment="1">
      <alignment horizontal="center" vertical="center" wrapText="1"/>
    </xf>
    <xf numFmtId="180" fontId="2" fillId="0" borderId="6" xfId="11" applyNumberFormat="1" applyFont="1" applyBorder="1" applyAlignment="1">
      <alignment horizontal="center" vertical="center" wrapText="1"/>
    </xf>
    <xf numFmtId="3" fontId="2" fillId="0" borderId="11" xfId="6" applyNumberFormat="1" applyFont="1" applyFill="1" applyBorder="1" applyAlignment="1">
      <alignment horizontal="center" vertical="center" wrapText="1"/>
    </xf>
    <xf numFmtId="3" fontId="2" fillId="0" borderId="17" xfId="6" applyNumberFormat="1" applyFont="1" applyFill="1" applyBorder="1" applyAlignment="1">
      <alignment horizontal="center" vertical="center" wrapText="1"/>
    </xf>
    <xf numFmtId="3" fontId="2" fillId="0" borderId="7" xfId="6" applyNumberFormat="1" applyFont="1" applyFill="1" applyBorder="1" applyAlignment="1">
      <alignment horizontal="center" vertical="center" wrapText="1"/>
    </xf>
    <xf numFmtId="3" fontId="2" fillId="0" borderId="20" xfId="6" applyNumberFormat="1" applyFont="1" applyFill="1" applyBorder="1" applyAlignment="1">
      <alignment horizontal="center" vertical="center" wrapText="1"/>
    </xf>
    <xf numFmtId="0" fontId="8" fillId="0" borderId="52" xfId="12" applyNumberFormat="1" applyFont="1" applyFill="1" applyBorder="1" applyAlignment="1" applyProtection="1">
      <alignment horizontal="center" vertical="center"/>
    </xf>
    <xf numFmtId="0" fontId="8" fillId="0" borderId="49" xfId="12" applyNumberFormat="1" applyFont="1" applyFill="1" applyBorder="1" applyAlignment="1" applyProtection="1">
      <alignment horizontal="center" vertical="center"/>
    </xf>
    <xf numFmtId="9" fontId="8" fillId="0" borderId="4" xfId="12" applyNumberFormat="1" applyFont="1" applyFill="1" applyBorder="1" applyAlignment="1">
      <alignment horizontal="center" vertical="center"/>
    </xf>
    <xf numFmtId="9" fontId="8" fillId="0" borderId="6" xfId="12" applyNumberFormat="1" applyFont="1" applyFill="1" applyBorder="1" applyAlignment="1">
      <alignment horizontal="center" vertical="center"/>
    </xf>
    <xf numFmtId="0" fontId="4" fillId="0" borderId="37" xfId="0" applyNumberFormat="1" applyFont="1" applyFill="1" applyBorder="1" applyAlignment="1" applyProtection="1">
      <alignment horizontal="left" vertical="center" wrapText="1"/>
    </xf>
    <xf numFmtId="0" fontId="4" fillId="0" borderId="39" xfId="0" applyNumberFormat="1" applyFont="1" applyFill="1" applyBorder="1" applyAlignment="1" applyProtection="1">
      <alignment horizontal="left" vertical="center"/>
    </xf>
    <xf numFmtId="0" fontId="4" fillId="0" borderId="33" xfId="0" applyNumberFormat="1" applyFont="1" applyFill="1" applyBorder="1" applyAlignment="1" applyProtection="1">
      <alignment horizontal="left" vertical="center"/>
    </xf>
    <xf numFmtId="0" fontId="11" fillId="0" borderId="21" xfId="9" applyNumberFormat="1" applyFont="1" applyFill="1" applyBorder="1" applyAlignment="1" applyProtection="1">
      <alignment horizontal="left" vertical="center" wrapText="1"/>
    </xf>
    <xf numFmtId="0" fontId="11" fillId="0" borderId="0" xfId="9" applyNumberFormat="1" applyFont="1" applyFill="1" applyBorder="1" applyAlignment="1" applyProtection="1">
      <alignment horizontal="center" vertical="center"/>
    </xf>
    <xf numFmtId="0" fontId="11" fillId="0" borderId="22" xfId="9" applyNumberFormat="1" applyFont="1" applyFill="1" applyBorder="1" applyAlignment="1" applyProtection="1">
      <alignment horizontal="center" vertical="center"/>
    </xf>
    <xf numFmtId="0" fontId="2" fillId="0" borderId="16" xfId="6" applyNumberFormat="1" applyFont="1" applyFill="1" applyBorder="1" applyAlignment="1" applyProtection="1">
      <alignment horizontal="center" vertical="center" wrapText="1"/>
    </xf>
    <xf numFmtId="0" fontId="2" fillId="0" borderId="11" xfId="6" applyNumberFormat="1" applyFont="1" applyFill="1" applyBorder="1" applyAlignment="1" applyProtection="1">
      <alignment horizontal="center" vertical="center" wrapText="1"/>
    </xf>
    <xf numFmtId="0" fontId="2" fillId="0" borderId="17" xfId="6" applyNumberFormat="1" applyFont="1" applyFill="1" applyBorder="1" applyAlignment="1" applyProtection="1">
      <alignment horizontal="center" vertical="center" wrapText="1"/>
    </xf>
    <xf numFmtId="0" fontId="2" fillId="0" borderId="44" xfId="6" applyNumberFormat="1" applyFont="1" applyFill="1" applyBorder="1" applyAlignment="1" applyProtection="1">
      <alignment horizontal="center" vertical="center" wrapText="1"/>
    </xf>
    <xf numFmtId="0" fontId="2" fillId="0" borderId="7" xfId="6" applyNumberFormat="1" applyFont="1" applyFill="1" applyBorder="1" applyAlignment="1" applyProtection="1">
      <alignment horizontal="center" vertical="center" wrapText="1"/>
    </xf>
    <xf numFmtId="0" fontId="2" fillId="0" borderId="20" xfId="6" applyNumberFormat="1" applyFont="1" applyFill="1" applyBorder="1" applyAlignment="1" applyProtection="1">
      <alignment horizontal="center" vertical="center" wrapText="1"/>
    </xf>
    <xf numFmtId="0" fontId="8" fillId="0" borderId="44" xfId="0" applyNumberFormat="1" applyFont="1" applyFill="1" applyBorder="1" applyAlignment="1" applyProtection="1">
      <alignment horizontal="left" vertical="center"/>
    </xf>
    <xf numFmtId="0" fontId="8" fillId="0" borderId="7" xfId="0" applyNumberFormat="1" applyFont="1" applyFill="1" applyBorder="1" applyAlignment="1" applyProtection="1">
      <alignment horizontal="left" vertical="center"/>
    </xf>
    <xf numFmtId="0" fontId="11" fillId="0" borderId="45" xfId="9" applyNumberFormat="1" applyFont="1" applyFill="1" applyBorder="1" applyAlignment="1" applyProtection="1">
      <alignment horizontal="left" vertical="center"/>
    </xf>
    <xf numFmtId="0" fontId="11" fillId="0" borderId="46" xfId="9" applyNumberFormat="1" applyFont="1" applyFill="1" applyBorder="1" applyAlignment="1" applyProtection="1">
      <alignment horizontal="left" vertical="center"/>
    </xf>
    <xf numFmtId="41" fontId="7" fillId="4" borderId="47" xfId="13" applyNumberFormat="1" applyFont="1" applyFill="1" applyBorder="1" applyAlignment="1">
      <alignment horizontal="center" vertical="center"/>
    </xf>
    <xf numFmtId="41" fontId="7" fillId="4" borderId="48" xfId="13" applyNumberFormat="1" applyFont="1" applyFill="1" applyBorder="1" applyAlignment="1">
      <alignment horizontal="center" vertical="center"/>
    </xf>
    <xf numFmtId="41" fontId="7" fillId="4" borderId="19" xfId="13" applyNumberFormat="1" applyFont="1" applyFill="1" applyBorder="1" applyAlignment="1">
      <alignment horizontal="center" vertical="center"/>
    </xf>
    <xf numFmtId="41" fontId="7" fillId="4" borderId="34" xfId="13" applyNumberFormat="1" applyFont="1" applyFill="1" applyBorder="1" applyAlignment="1">
      <alignment horizontal="center" vertical="center"/>
    </xf>
    <xf numFmtId="0" fontId="8" fillId="4" borderId="28" xfId="10" applyNumberFormat="1" applyFont="1" applyFill="1" applyBorder="1" applyAlignment="1">
      <alignment horizontal="center" vertical="center" wrapText="1"/>
    </xf>
    <xf numFmtId="0" fontId="8" fillId="4" borderId="12" xfId="10" applyNumberFormat="1" applyFont="1" applyFill="1" applyBorder="1" applyAlignment="1">
      <alignment horizontal="center" vertical="center" wrapText="1"/>
    </xf>
    <xf numFmtId="9" fontId="8" fillId="0" borderId="1" xfId="12" applyNumberFormat="1" applyFont="1" applyFill="1" applyBorder="1" applyAlignment="1">
      <alignment horizontal="center" vertical="center"/>
    </xf>
    <xf numFmtId="0" fontId="8" fillId="4" borderId="16" xfId="10" applyNumberFormat="1" applyFont="1" applyFill="1" applyBorder="1" applyAlignment="1">
      <alignment horizontal="center" vertical="center" wrapText="1"/>
    </xf>
    <xf numFmtId="0" fontId="8" fillId="4" borderId="11" xfId="10" applyNumberFormat="1" applyFont="1" applyFill="1" applyBorder="1" applyAlignment="1">
      <alignment horizontal="center" vertical="center" wrapText="1"/>
    </xf>
    <xf numFmtId="0" fontId="8" fillId="4" borderId="44" xfId="10" applyNumberFormat="1" applyFont="1" applyFill="1" applyBorder="1" applyAlignment="1">
      <alignment horizontal="center" vertical="center" wrapText="1"/>
    </xf>
    <xf numFmtId="0" fontId="8" fillId="4" borderId="7" xfId="10" applyNumberFormat="1" applyFont="1" applyFill="1" applyBorder="1" applyAlignment="1">
      <alignment horizontal="center" vertical="center" wrapText="1"/>
    </xf>
    <xf numFmtId="0" fontId="2" fillId="2" borderId="19" xfId="6" applyNumberFormat="1" applyFont="1" applyFill="1" applyBorder="1" applyAlignment="1">
      <alignment horizontal="center" vertical="center" wrapText="1"/>
    </xf>
    <xf numFmtId="0" fontId="2" fillId="2" borderId="20" xfId="6" applyNumberFormat="1" applyFont="1" applyFill="1" applyBorder="1" applyAlignment="1">
      <alignment horizontal="center" vertical="center" wrapText="1"/>
    </xf>
    <xf numFmtId="0" fontId="2" fillId="2" borderId="4" xfId="6" applyNumberFormat="1" applyFont="1" applyFill="1" applyBorder="1" applyAlignment="1">
      <alignment horizontal="center" vertical="center" wrapText="1"/>
    </xf>
    <xf numFmtId="0" fontId="2" fillId="2" borderId="6" xfId="6" applyNumberFormat="1" applyFont="1" applyFill="1" applyBorder="1" applyAlignment="1">
      <alignment horizontal="center" vertical="center" wrapText="1"/>
    </xf>
    <xf numFmtId="0" fontId="17" fillId="8" borderId="50" xfId="12" applyNumberFormat="1" applyFont="1" applyFill="1" applyBorder="1" applyAlignment="1">
      <alignment horizontal="center" vertical="center"/>
    </xf>
    <xf numFmtId="0" fontId="17" fillId="8" borderId="51" xfId="12" applyNumberFormat="1" applyFont="1" applyFill="1" applyBorder="1" applyAlignment="1">
      <alignment horizontal="center" vertical="center"/>
    </xf>
    <xf numFmtId="0" fontId="8" fillId="4" borderId="6" xfId="10" applyNumberFormat="1" applyFont="1" applyFill="1" applyBorder="1" applyAlignment="1">
      <alignment horizontal="center" vertical="center" wrapText="1"/>
    </xf>
    <xf numFmtId="0" fontId="17" fillId="3" borderId="37" xfId="5" applyNumberFormat="1" applyFont="1" applyFill="1" applyBorder="1" applyAlignment="1" applyProtection="1">
      <alignment horizontal="center" vertical="center" shrinkToFit="1"/>
    </xf>
    <xf numFmtId="0" fontId="17" fillId="3" borderId="39" xfId="0" applyNumberFormat="1" applyFont="1" applyFill="1" applyBorder="1" applyAlignment="1" applyProtection="1">
      <alignment horizontal="center" vertical="center" shrinkToFit="1"/>
    </xf>
    <xf numFmtId="0" fontId="7" fillId="0" borderId="3" xfId="0" applyNumberFormat="1" applyFont="1" applyFill="1" applyBorder="1" applyAlignment="1" applyProtection="1">
      <alignment horizontal="left" vertical="center" wrapText="1"/>
    </xf>
    <xf numFmtId="0" fontId="10" fillId="0" borderId="0" xfId="2" applyNumberFormat="1" applyFont="1" applyFill="1" applyAlignment="1">
      <alignment horizontal="left" vertical="center"/>
    </xf>
    <xf numFmtId="0" fontId="11" fillId="0" borderId="0" xfId="2" applyNumberFormat="1" applyFont="1" applyFill="1" applyAlignment="1">
      <alignment horizontal="left" vertical="center"/>
    </xf>
    <xf numFmtId="0" fontId="17" fillId="0" borderId="40" xfId="0" applyNumberFormat="1" applyFont="1" applyBorder="1" applyAlignment="1">
      <alignment horizontal="center" vertical="center"/>
    </xf>
    <xf numFmtId="0" fontId="17" fillId="0" borderId="15" xfId="0" applyNumberFormat="1" applyFont="1" applyBorder="1" applyAlignment="1">
      <alignment horizontal="center" vertical="center"/>
    </xf>
    <xf numFmtId="0" fontId="7" fillId="0" borderId="0" xfId="0" applyNumberFormat="1" applyFont="1" applyFill="1" applyBorder="1" applyAlignment="1" applyProtection="1">
      <alignment horizontal="left" vertical="center"/>
    </xf>
    <xf numFmtId="0" fontId="11" fillId="12" borderId="0" xfId="0" applyNumberFormat="1" applyFont="1" applyFill="1" applyBorder="1" applyAlignment="1" applyProtection="1">
      <alignment horizontal="left" vertical="center"/>
    </xf>
    <xf numFmtId="0" fontId="11" fillId="12" borderId="0" xfId="0" applyNumberFormat="1" applyFont="1" applyFill="1" applyBorder="1" applyAlignment="1" applyProtection="1">
      <alignment horizontal="center" vertical="center"/>
    </xf>
    <xf numFmtId="0" fontId="7" fillId="0" borderId="3" xfId="0" applyNumberFormat="1" applyFont="1" applyFill="1" applyBorder="1" applyAlignment="1" applyProtection="1">
      <alignment horizontal="left" vertical="center"/>
    </xf>
    <xf numFmtId="0" fontId="17" fillId="6" borderId="41" xfId="0" applyNumberFormat="1" applyFont="1" applyFill="1" applyBorder="1" applyAlignment="1">
      <alignment horizontal="center" vertical="center" wrapText="1"/>
    </xf>
    <xf numFmtId="0" fontId="17" fillId="6" borderId="42" xfId="0" applyNumberFormat="1" applyFont="1" applyFill="1" applyBorder="1" applyAlignment="1">
      <alignment horizontal="center" vertical="center" wrapText="1"/>
    </xf>
    <xf numFmtId="177" fontId="7" fillId="0" borderId="4" xfId="0" applyNumberFormat="1" applyFont="1" applyFill="1" applyBorder="1" applyAlignment="1">
      <alignment horizontal="center" vertical="center"/>
    </xf>
    <xf numFmtId="177" fontId="7" fillId="0" borderId="32" xfId="0" applyNumberFormat="1" applyFont="1" applyFill="1" applyBorder="1" applyAlignment="1">
      <alignment horizontal="center" vertical="center"/>
    </xf>
    <xf numFmtId="177" fontId="19" fillId="0" borderId="43" xfId="0" applyNumberFormat="1" applyFont="1" applyFill="1" applyBorder="1" applyAlignment="1">
      <alignment horizontal="center" vertical="center"/>
    </xf>
    <xf numFmtId="177" fontId="19" fillId="0" borderId="33" xfId="0" applyNumberFormat="1" applyFont="1" applyFill="1" applyBorder="1" applyAlignment="1">
      <alignment horizontal="center" vertical="center"/>
    </xf>
    <xf numFmtId="180" fontId="2" fillId="0" borderId="1" xfId="11" applyNumberFormat="1" applyFont="1" applyFill="1" applyBorder="1" applyAlignment="1">
      <alignment horizontal="center" vertical="center" wrapText="1"/>
    </xf>
    <xf numFmtId="0" fontId="2" fillId="0" borderId="21" xfId="6" applyNumberFormat="1" applyFont="1" applyFill="1" applyBorder="1" applyAlignment="1" applyProtection="1">
      <alignment horizontal="center" vertical="center" wrapText="1"/>
    </xf>
    <xf numFmtId="0" fontId="2" fillId="0" borderId="0" xfId="6" applyNumberFormat="1" applyFont="1" applyFill="1" applyBorder="1" applyAlignment="1" applyProtection="1">
      <alignment horizontal="center" vertical="center" wrapText="1"/>
    </xf>
    <xf numFmtId="0" fontId="2" fillId="0" borderId="9" xfId="6" applyNumberFormat="1" applyFont="1" applyFill="1" applyBorder="1" applyAlignment="1" applyProtection="1">
      <alignment horizontal="center" vertical="center" wrapText="1"/>
    </xf>
    <xf numFmtId="180" fontId="2" fillId="0" borderId="4" xfId="11" applyNumberFormat="1" applyFont="1" applyFill="1" applyBorder="1" applyAlignment="1" applyProtection="1">
      <alignment horizontal="center" vertical="center" wrapText="1"/>
    </xf>
    <xf numFmtId="180" fontId="2" fillId="0" borderId="49" xfId="11" applyNumberFormat="1" applyFont="1" applyFill="1" applyBorder="1" applyAlignment="1" applyProtection="1">
      <alignment horizontal="center" vertical="center" wrapText="1"/>
    </xf>
    <xf numFmtId="180" fontId="2" fillId="0" borderId="6" xfId="11" applyNumberFormat="1" applyFont="1" applyFill="1" applyBorder="1" applyAlignment="1" applyProtection="1">
      <alignment horizontal="center" vertical="center" wrapText="1"/>
    </xf>
    <xf numFmtId="0" fontId="8" fillId="0" borderId="44" xfId="17" applyNumberFormat="1" applyFont="1" applyFill="1" applyBorder="1" applyAlignment="1" applyProtection="1">
      <alignment horizontal="left" vertical="center"/>
    </xf>
    <xf numFmtId="0" fontId="8" fillId="0" borderId="7" xfId="17" applyNumberFormat="1" applyFont="1" applyFill="1" applyBorder="1" applyAlignment="1" applyProtection="1">
      <alignment horizontal="left" vertical="center"/>
    </xf>
    <xf numFmtId="177" fontId="2" fillId="0" borderId="4" xfId="0" applyNumberFormat="1" applyFont="1" applyFill="1" applyBorder="1" applyAlignment="1">
      <alignment horizontal="center" vertical="center"/>
    </xf>
    <xf numFmtId="177" fontId="2" fillId="0" borderId="32" xfId="0" applyNumberFormat="1" applyFont="1" applyFill="1" applyBorder="1" applyAlignment="1">
      <alignment horizontal="center" vertical="center"/>
    </xf>
    <xf numFmtId="0" fontId="11" fillId="0" borderId="0" xfId="18" applyNumberFormat="1" applyFont="1" applyFill="1" applyAlignment="1">
      <alignment horizontal="left" vertical="center"/>
    </xf>
    <xf numFmtId="0" fontId="11" fillId="12" borderId="0" xfId="17" applyNumberFormat="1" applyFont="1" applyFill="1" applyBorder="1" applyAlignment="1" applyProtection="1">
      <alignment horizontal="left" vertical="center"/>
    </xf>
    <xf numFmtId="0" fontId="11" fillId="12" borderId="0" xfId="17" applyNumberFormat="1" applyFont="1" applyFill="1" applyBorder="1" applyAlignment="1" applyProtection="1">
      <alignment horizontal="center" vertical="center"/>
    </xf>
    <xf numFmtId="0" fontId="7" fillId="0" borderId="41" xfId="0" applyNumberFormat="1" applyFont="1" applyFill="1" applyBorder="1" applyAlignment="1" applyProtection="1">
      <alignment horizontal="left" vertical="center"/>
    </xf>
    <xf numFmtId="0" fontId="7" fillId="0" borderId="54" xfId="0" applyNumberFormat="1" applyFont="1" applyFill="1" applyBorder="1" applyAlignment="1" applyProtection="1">
      <alignment horizontal="left" vertical="center"/>
    </xf>
    <xf numFmtId="0" fontId="11" fillId="0" borderId="21" xfId="19" applyNumberFormat="1" applyFont="1" applyFill="1" applyBorder="1" applyAlignment="1" applyProtection="1">
      <alignment horizontal="left" vertical="center" wrapText="1"/>
    </xf>
    <xf numFmtId="0" fontId="11" fillId="0" borderId="0" xfId="19" applyNumberFormat="1" applyFont="1" applyFill="1" applyBorder="1" applyAlignment="1" applyProtection="1">
      <alignment horizontal="center" vertical="center"/>
    </xf>
    <xf numFmtId="0" fontId="11" fillId="0" borderId="22" xfId="19" applyNumberFormat="1" applyFont="1" applyFill="1" applyBorder="1" applyAlignment="1" applyProtection="1">
      <alignment horizontal="center" vertical="center"/>
    </xf>
  </cellXfs>
  <cellStyles count="21">
    <cellStyle name="normal" xfId="4" xr:uid="{00000000-0005-0000-0000-000000000000}"/>
    <cellStyle name="백분율 2" xfId="8" xr:uid="{00000000-0005-0000-0000-000002000000}"/>
    <cellStyle name="쉼표 [0]" xfId="1" builtinId="6"/>
    <cellStyle name="쉼표 [0] 11 2" xfId="3" xr:uid="{00000000-0005-0000-0000-000004000000}"/>
    <cellStyle name="쉼표 [0] 19" xfId="15" xr:uid="{00000000-0005-0000-0000-000005000000}"/>
    <cellStyle name="쉼표 [0] 2" xfId="7" xr:uid="{00000000-0005-0000-0000-000006000000}"/>
    <cellStyle name="쉼표 [0] 2 2" xfId="13" xr:uid="{00000000-0005-0000-0000-000007000000}"/>
    <cellStyle name="쉼표 [0] 3" xfId="16" xr:uid="{00000000-0005-0000-0000-000008000000}"/>
    <cellStyle name="쉼표 [0] 4" xfId="20" xr:uid="{00000000-0005-0000-0000-000009000000}"/>
    <cellStyle name="표준" xfId="0" builtinId="0"/>
    <cellStyle name="표준 10 10" xfId="2" xr:uid="{00000000-0005-0000-0000-00000B000000}"/>
    <cellStyle name="표준 10 10 2" xfId="18" xr:uid="{00000000-0005-0000-0000-00000C000000}"/>
    <cellStyle name="표준 2" xfId="6" xr:uid="{00000000-0005-0000-0000-00000D000000}"/>
    <cellStyle name="표준 29" xfId="14" xr:uid="{00000000-0005-0000-0000-00000E000000}"/>
    <cellStyle name="표준 3" xfId="17" xr:uid="{00000000-0005-0000-0000-00000F000000}"/>
    <cellStyle name="표준_(130114)13년 교환기 외주정비 대상(붙임 1)_Sheet2" xfId="5" xr:uid="{00000000-0005-0000-0000-000010000000}"/>
    <cellStyle name="표준_가격제안서(기상DB구축)_050331" xfId="10" xr:uid="{00000000-0005-0000-0000-000011000000}"/>
    <cellStyle name="표준_국민참여_가격제안서_050601" xfId="9" xr:uid="{00000000-0005-0000-0000-000012000000}"/>
    <cellStyle name="표준_국민참여_가격제안서_050601 2" xfId="19" xr:uid="{00000000-0005-0000-0000-000013000000}"/>
    <cellStyle name="표준_업무기능목록(박찬희)" xfId="11" xr:uid="{00000000-0005-0000-0000-000014000000}"/>
    <cellStyle name="표준_행정_건설" xfId="12" xr:uid="{00000000-0005-0000-0000-000015000000}"/>
  </cellStyles>
  <dxfs count="14">
    <dxf>
      <fill>
        <patternFill patternType="solid">
          <fgColor rgb="FF6182D6"/>
          <bgColor rgb="FF6182D6"/>
        </patternFill>
      </fill>
    </dxf>
    <dxf>
      <fill>
        <patternFill patternType="solid">
          <fgColor rgb="FF94A5DF"/>
          <bgColor rgb="FF94A5DF"/>
        </patternFill>
      </fill>
      <border>
        <top style="thin">
          <color rgb="FF6182D6"/>
        </top>
        <bottom style="thin">
          <color rgb="FF6182D6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6182D6"/>
        </top>
      </border>
    </dxf>
    <dxf>
      <font>
        <b/>
      </font>
      <border>
        <bottom style="medium">
          <color rgb="FF6182D6"/>
        </bottom>
      </border>
    </dxf>
    <dxf>
      <font>
        <color rgb="FF000000"/>
      </font>
      <border>
        <left/>
        <right/>
        <top style="medium">
          <color rgb="FF6182D6"/>
        </top>
        <bottom style="medium">
          <color rgb="FF6182D6"/>
        </bottom>
        <vertical/>
        <horizontal/>
      </border>
    </dxf>
    <dxf>
      <fill>
        <patternFill patternType="solid">
          <fgColor rgb="FFAEBFEA"/>
          <bgColor rgb="FFAEBFEA"/>
        </patternFill>
      </fill>
    </dxf>
    <dxf>
      <fill>
        <patternFill patternType="solid">
          <fgColor rgb="FFAEBFEA"/>
          <bgColor rgb="FFAEBFEA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7DFF4"/>
          <bgColor rgb="FFD7DFF4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Normal Style 1 - Accent 1" defaultPivotStyle="Light Style 1 - Accent 1">
    <tableStyle name="Normal Style 1 - Accent 1" pivot="0" count="7" xr9:uid="{00000000-0011-0000-FFFF-FFFF00000000}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7" xr9:uid="{00000000-0011-0000-FFFF-FFFF01000000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419100</xdr:colOff>
      <xdr:row>1</xdr:row>
      <xdr:rowOff>546100</xdr:rowOff>
    </xdr:from>
    <xdr:to>
      <xdr:col>18</xdr:col>
      <xdr:colOff>246395</xdr:colOff>
      <xdr:row>15</xdr:row>
      <xdr:rowOff>165972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F04C89C5-37A9-4293-AD13-A43A1C8681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887200" y="723900"/>
          <a:ext cx="6189995" cy="6300072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976;&#51116;&#49457;130323\&#51109;&#48708;&#54016;&#44277;&#53685;\&#51109;&#48708;&#54016;&#44277;&#53685;\&#54637;&#49324;&#45800;%20&#51228;&#52636;&#51088;&#47308;\&#50504;&#51221;&#49692;\AJS\SE\Secl-lsa\MASTER-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STER-A"/>
      <sheetName val=""/>
    </sheetNames>
    <definedNames>
      <definedName name="Module1.FormPrint"/>
    </definedNames>
    <sheetDataSet>
      <sheetData sheetId="0" refreshError="1"/>
      <sheetData sheetId="1"/>
    </sheetDataSet>
  </externalBook>
</externalLink>
</file>

<file path=xl/theme/theme1.xml><?xml version="1.0" encoding="utf-8"?>
<a:theme xmlns:a="http://schemas.openxmlformats.org/drawingml/2006/main">
  <a:themeElements>
    <a:clrScheme name="">
      <a:dk1>
        <a:sysClr val="windowText" lastClr="000000"/>
      </a:dk1>
      <a:lt1>
        <a:sysClr val="window" lastClr="FFFFFF"/>
      </a:lt1>
      <a:dk2>
        <a:srgbClr val="1C3D62"/>
      </a:dk2>
      <a:lt2>
        <a:srgbClr val="E3DCC1"/>
      </a:lt2>
      <a:accent1>
        <a:srgbClr val="315F97"/>
      </a:accent1>
      <a:accent2>
        <a:srgbClr val="C75252"/>
      </a:accent2>
      <a:accent3>
        <a:srgbClr val="E9AE2B"/>
      </a:accent3>
      <a:accent4>
        <a:srgbClr val="699B37"/>
      </a:accent4>
      <a:accent5>
        <a:srgbClr val="358791"/>
      </a:accent5>
      <a:accent6>
        <a:srgbClr val="CA56A7"/>
      </a:accent6>
      <a:hlink>
        <a:srgbClr val="0000FF"/>
      </a:hlink>
      <a:folHlink>
        <a:srgbClr val="800080"/>
      </a:folHlink>
    </a:clrScheme>
    <a:fontScheme name="">
      <a:majorFont>
        <a:latin typeface="HNC_GO_B_HINT_GS"/>
        <a:ea typeface=""/>
        <a:cs typeface="HNC_GO_B_HINT_GS"/>
      </a:majorFont>
      <a:minorFont>
        <a:latin typeface="HNC_GO_B_HINT_GS"/>
        <a:ea typeface=""/>
        <a:cs typeface="HNC_GO_B_HINT_GS"/>
      </a:minorFont>
    </a:fontScheme>
    <a:fmtScheme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63500" dist="45398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635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reflection blurRad="12700" stA="26000" endPos="28000" dist="38100" dir="5400000" sy="-100000" rotWithShape="0"/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2">
          <a:schemeClr val="accent1">
            <a:shade val="2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a:style>
    </a:lnDef>
    <a:txDef>
      <a:spPr/>
      <a:bodyPr/>
      <a:lstStyle/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66">
    <pageSetUpPr fitToPage="1"/>
  </sheetPr>
  <dimension ref="A1:G15"/>
  <sheetViews>
    <sheetView tabSelected="1" view="pageBreakPreview" zoomScale="85" zoomScaleNormal="85" zoomScaleSheetLayoutView="85" workbookViewId="0">
      <pane ySplit="3" topLeftCell="A4" activePane="bottomLeft" state="frozen"/>
      <selection pane="bottomLeft" activeCell="D7" sqref="D7"/>
    </sheetView>
  </sheetViews>
  <sheetFormatPr defaultColWidth="8" defaultRowHeight="16.5" x14ac:dyDescent="0.15"/>
  <cols>
    <col min="1" max="1" width="6.88671875" style="55" bestFit="1" customWidth="1"/>
    <col min="2" max="2" width="5.5546875" style="55" bestFit="1" customWidth="1"/>
    <col min="3" max="3" width="15.77734375" style="107" bestFit="1" customWidth="1"/>
    <col min="4" max="4" width="23.44140625" style="107" customWidth="1"/>
    <col min="5" max="5" width="40.21875" style="55" customWidth="1"/>
    <col min="6" max="6" width="8" style="56" customWidth="1"/>
    <col min="7" max="7" width="12" style="55" bestFit="1" customWidth="1"/>
    <col min="8" max="16384" width="8" style="55"/>
  </cols>
  <sheetData>
    <row r="1" spans="1:7" ht="33.75" customHeight="1" x14ac:dyDescent="0.15">
      <c r="A1" s="86" t="s">
        <v>123</v>
      </c>
      <c r="B1" s="86"/>
      <c r="C1" s="108"/>
      <c r="D1" s="116"/>
      <c r="E1" s="117"/>
      <c r="F1" s="55"/>
    </row>
    <row r="2" spans="1:7" ht="34.9" customHeight="1" x14ac:dyDescent="0.15">
      <c r="A2" s="149" t="s">
        <v>115</v>
      </c>
      <c r="B2" s="149"/>
      <c r="C2" s="149"/>
      <c r="D2" s="149"/>
      <c r="E2" s="149"/>
    </row>
    <row r="3" spans="1:7" s="57" customFormat="1" ht="17.45" customHeight="1" x14ac:dyDescent="0.15">
      <c r="A3" s="118"/>
      <c r="B3" s="118"/>
      <c r="C3" s="119"/>
      <c r="D3" s="119"/>
      <c r="E3" s="118"/>
      <c r="F3" s="58"/>
    </row>
    <row r="4" spans="1:7" ht="30" customHeight="1" x14ac:dyDescent="0.15">
      <c r="A4" s="117"/>
      <c r="B4" s="117"/>
      <c r="C4" s="116"/>
      <c r="D4" s="125"/>
      <c r="E4" s="117"/>
    </row>
    <row r="5" spans="1:7" s="62" customFormat="1" ht="51" customHeight="1" x14ac:dyDescent="0.15">
      <c r="A5" s="153" t="s">
        <v>116</v>
      </c>
      <c r="B5" s="154"/>
      <c r="C5" s="155"/>
      <c r="D5" s="143" t="s">
        <v>117</v>
      </c>
      <c r="E5" s="143" t="s">
        <v>51</v>
      </c>
      <c r="F5" s="63"/>
    </row>
    <row r="6" spans="1:7" s="67" customFormat="1" ht="60.75" customHeight="1" x14ac:dyDescent="0.15">
      <c r="A6" s="151">
        <v>1</v>
      </c>
      <c r="B6" s="152" t="s">
        <v>77</v>
      </c>
      <c r="C6" s="65" t="s">
        <v>31</v>
      </c>
      <c r="D6" s="65">
        <f>'HW유지관리 원가 내역서(26년)'!H35</f>
        <v>206100</v>
      </c>
      <c r="E6" s="156" t="s">
        <v>118</v>
      </c>
      <c r="F6" s="68"/>
    </row>
    <row r="7" spans="1:7" s="67" customFormat="1" ht="60.75" customHeight="1" x14ac:dyDescent="0.15">
      <c r="A7" s="151"/>
      <c r="B7" s="152"/>
      <c r="C7" s="66" t="s">
        <v>34</v>
      </c>
      <c r="D7" s="65">
        <f>'SW유지관리 원가 내역서(26년)'!H29</f>
        <v>0</v>
      </c>
      <c r="E7" s="157"/>
      <c r="F7" s="68"/>
    </row>
    <row r="8" spans="1:7" s="67" customFormat="1" ht="60.75" customHeight="1" x14ac:dyDescent="0.15">
      <c r="A8" s="151">
        <v>2</v>
      </c>
      <c r="B8" s="152" t="s">
        <v>76</v>
      </c>
      <c r="C8" s="65" t="s">
        <v>31</v>
      </c>
      <c r="D8" s="65">
        <f>'HW유지관리 원가 내역서 (27년)'!H35</f>
        <v>616060</v>
      </c>
      <c r="E8" s="157"/>
      <c r="F8" s="68"/>
    </row>
    <row r="9" spans="1:7" s="67" customFormat="1" ht="60.75" customHeight="1" x14ac:dyDescent="0.15">
      <c r="A9" s="151"/>
      <c r="B9" s="152"/>
      <c r="C9" s="66" t="s">
        <v>34</v>
      </c>
      <c r="D9" s="65">
        <f>'SW유지관리 원가 내역서 (27년)'!H28</f>
        <v>0</v>
      </c>
      <c r="E9" s="158"/>
      <c r="F9" s="68"/>
      <c r="G9" s="69"/>
    </row>
    <row r="10" spans="1:7" s="70" customFormat="1" ht="60.75" customHeight="1" x14ac:dyDescent="0.15">
      <c r="A10" s="150" t="s">
        <v>16</v>
      </c>
      <c r="B10" s="150"/>
      <c r="C10" s="150"/>
      <c r="D10" s="144">
        <f>ROUND(SUM(D6:D9),-1)</f>
        <v>822160</v>
      </c>
      <c r="E10" s="145" t="s">
        <v>124</v>
      </c>
      <c r="F10" s="71"/>
      <c r="G10" s="72"/>
    </row>
    <row r="13" spans="1:7" ht="26.25" x14ac:dyDescent="0.5">
      <c r="D13" s="109"/>
    </row>
    <row r="14" spans="1:7" x14ac:dyDescent="0.15">
      <c r="D14" s="110"/>
    </row>
    <row r="15" spans="1:7" x14ac:dyDescent="0.15">
      <c r="D15" s="110"/>
    </row>
  </sheetData>
  <mergeCells count="8">
    <mergeCell ref="A2:E2"/>
    <mergeCell ref="A10:C10"/>
    <mergeCell ref="A8:A9"/>
    <mergeCell ref="A6:A7"/>
    <mergeCell ref="B6:B7"/>
    <mergeCell ref="B8:B9"/>
    <mergeCell ref="A5:C5"/>
    <mergeCell ref="E6:E9"/>
  </mergeCells>
  <phoneticPr fontId="29" type="noConversion"/>
  <pageMargins left="0.69972223043441772" right="0.69972223043441772" top="0.75" bottom="0.75" header="0.30000001192092896" footer="0.30000001192092896"/>
  <pageSetup paperSize="9" scale="82" orientation="portrait" r:id="rId1"/>
  <colBreaks count="2" manualBreakCount="2">
    <brk id="5" max="9" man="1"/>
    <brk id="6" max="1638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65">
    <pageSetUpPr fitToPage="1"/>
  </sheetPr>
  <dimension ref="A1:F13"/>
  <sheetViews>
    <sheetView view="pageBreakPreview" zoomScale="85" zoomScaleNormal="85" zoomScaleSheetLayoutView="85" workbookViewId="0">
      <pane ySplit="3" topLeftCell="A4" activePane="bottomLeft" state="frozen"/>
      <selection pane="bottomLeft"/>
    </sheetView>
  </sheetViews>
  <sheetFormatPr defaultColWidth="8" defaultRowHeight="16.5" x14ac:dyDescent="0.15"/>
  <cols>
    <col min="1" max="1" width="13.6640625" style="55" customWidth="1"/>
    <col min="2" max="3" width="49.88671875" style="107" customWidth="1"/>
    <col min="4" max="4" width="0" style="55" hidden="1" customWidth="1"/>
    <col min="5" max="5" width="0" style="56" hidden="1" customWidth="1"/>
    <col min="6" max="6" width="12" style="55" bestFit="1" customWidth="1"/>
    <col min="7" max="16384" width="8" style="55"/>
  </cols>
  <sheetData>
    <row r="1" spans="1:6" ht="90.75" customHeight="1" x14ac:dyDescent="0.15">
      <c r="A1" s="86" t="s">
        <v>33</v>
      </c>
      <c r="B1" s="108"/>
      <c r="C1" s="116"/>
      <c r="D1" s="117"/>
      <c r="E1" s="55"/>
    </row>
    <row r="2" spans="1:6" ht="34.9" customHeight="1" x14ac:dyDescent="0.15">
      <c r="A2" s="149" t="s">
        <v>5</v>
      </c>
      <c r="B2" s="149"/>
      <c r="C2" s="149"/>
      <c r="D2" s="149"/>
    </row>
    <row r="3" spans="1:6" s="57" customFormat="1" ht="17.45" customHeight="1" x14ac:dyDescent="0.15">
      <c r="A3" s="118"/>
      <c r="B3" s="119"/>
      <c r="C3" s="119"/>
      <c r="D3" s="118"/>
      <c r="E3" s="58"/>
    </row>
    <row r="4" spans="1:6" ht="43.5" customHeight="1" x14ac:dyDescent="0.15">
      <c r="A4" s="117"/>
      <c r="B4" s="116"/>
      <c r="C4" s="125"/>
      <c r="D4" s="117"/>
    </row>
    <row r="5" spans="1:6" s="62" customFormat="1" ht="51" customHeight="1" x14ac:dyDescent="0.15">
      <c r="A5" s="59" t="s">
        <v>54</v>
      </c>
      <c r="B5" s="60" t="s">
        <v>28</v>
      </c>
      <c r="C5" s="61" t="s">
        <v>26</v>
      </c>
      <c r="D5" s="120" t="s">
        <v>51</v>
      </c>
      <c r="E5" s="63"/>
    </row>
    <row r="6" spans="1:6" s="67" customFormat="1" ht="60.75" customHeight="1" x14ac:dyDescent="0.15">
      <c r="A6" s="64">
        <v>1</v>
      </c>
      <c r="B6" s="65" t="s">
        <v>31</v>
      </c>
      <c r="C6" s="112">
        <f>'HW유지관리 원가 내역서(26년)'!H35</f>
        <v>206100</v>
      </c>
      <c r="D6" s="113"/>
      <c r="E6" s="68"/>
    </row>
    <row r="7" spans="1:6" s="67" customFormat="1" ht="60.75" customHeight="1" x14ac:dyDescent="0.15">
      <c r="A7" s="64">
        <v>2</v>
      </c>
      <c r="B7" s="66" t="s">
        <v>34</v>
      </c>
      <c r="C7" s="112">
        <f>'SW유지관리 원가 내역서(26년)'!H29</f>
        <v>0</v>
      </c>
      <c r="D7" s="113"/>
      <c r="E7" s="68"/>
      <c r="F7" s="69"/>
    </row>
    <row r="8" spans="1:6" s="70" customFormat="1" ht="60.75" customHeight="1" x14ac:dyDescent="0.15">
      <c r="A8" s="159" t="s">
        <v>16</v>
      </c>
      <c r="B8" s="160"/>
      <c r="C8" s="114">
        <f>SUM(C6:C7)</f>
        <v>206100</v>
      </c>
      <c r="D8" s="115"/>
      <c r="E8" s="71"/>
      <c r="F8" s="72"/>
    </row>
    <row r="11" spans="1:6" ht="26.25" x14ac:dyDescent="0.5">
      <c r="C11" s="109"/>
    </row>
    <row r="12" spans="1:6" x14ac:dyDescent="0.15">
      <c r="C12" s="110"/>
    </row>
    <row r="13" spans="1:6" x14ac:dyDescent="0.15">
      <c r="C13" s="110"/>
    </row>
  </sheetData>
  <mergeCells count="2">
    <mergeCell ref="A2:D2"/>
    <mergeCell ref="A8:B8"/>
  </mergeCells>
  <phoneticPr fontId="29" type="noConversion"/>
  <pageMargins left="0.69972223043441772" right="0.69972223043441772" top="0.75" bottom="0.75" header="0.30000001192092896" footer="0.30000001192092896"/>
  <pageSetup paperSize="9" scale="67" orientation="portrait" r:id="rId1"/>
  <colBreaks count="1" manualBreakCount="1">
    <brk id="5" max="16383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70">
    <tabColor rgb="FFFFDFB3"/>
    <pageSetUpPr fitToPage="1"/>
  </sheetPr>
  <dimension ref="A1:P46"/>
  <sheetViews>
    <sheetView showGridLines="0" view="pageBreakPreview" topLeftCell="A4" zoomScale="75" zoomScaleNormal="90" zoomScaleSheetLayoutView="75" workbookViewId="0">
      <selection activeCell="H20" sqref="H20:L20"/>
    </sheetView>
  </sheetViews>
  <sheetFormatPr defaultColWidth="9" defaultRowHeight="13.5" x14ac:dyDescent="0.15"/>
  <cols>
    <col min="1" max="1" width="1.77734375" style="25" customWidth="1"/>
    <col min="2" max="4" width="7.6640625" style="25" customWidth="1"/>
    <col min="5" max="5" width="15.5546875" style="25" customWidth="1"/>
    <col min="6" max="6" width="10.5546875" style="25" customWidth="1"/>
    <col min="7" max="7" width="9.33203125" style="25" customWidth="1"/>
    <col min="8" max="8" width="26" style="25" bestFit="1" customWidth="1"/>
    <col min="9" max="9" width="11.21875" style="25" customWidth="1"/>
    <col min="10" max="11" width="10.33203125" style="25" customWidth="1"/>
    <col min="12" max="12" width="7.88671875" style="25" customWidth="1"/>
    <col min="13" max="13" width="15.109375" style="7" customWidth="1"/>
    <col min="14" max="14" width="9" style="8" bestFit="1" customWidth="1"/>
  </cols>
  <sheetData>
    <row r="1" spans="1:16" ht="49.5" customHeight="1" x14ac:dyDescent="0.15">
      <c r="B1" s="184" t="s">
        <v>69</v>
      </c>
      <c r="C1" s="185"/>
      <c r="D1" s="185"/>
      <c r="E1" s="185"/>
      <c r="F1" s="185"/>
      <c r="G1" s="186"/>
      <c r="H1" s="186"/>
      <c r="I1" s="186"/>
      <c r="J1" s="186"/>
      <c r="K1" s="186"/>
      <c r="L1" s="187"/>
      <c r="M1" s="6"/>
    </row>
    <row r="2" spans="1:16" ht="35.25" customHeight="1" x14ac:dyDescent="0.15">
      <c r="B2" s="255" t="s">
        <v>4</v>
      </c>
      <c r="C2" s="256"/>
      <c r="D2" s="256"/>
      <c r="E2" s="256"/>
      <c r="F2" s="256"/>
      <c r="G2" s="256"/>
      <c r="H2" s="256"/>
      <c r="I2" s="256"/>
      <c r="J2" s="256"/>
      <c r="K2" s="256"/>
      <c r="L2" s="257"/>
      <c r="M2" s="6"/>
    </row>
    <row r="3" spans="1:16" ht="16.5" x14ac:dyDescent="0.15">
      <c r="B3" s="27"/>
      <c r="C3" s="28"/>
      <c r="D3" s="28"/>
      <c r="E3" s="28"/>
      <c r="F3" s="28"/>
      <c r="G3" s="26"/>
      <c r="H3" s="26"/>
      <c r="I3" s="26"/>
      <c r="J3" s="26"/>
      <c r="K3" s="26"/>
      <c r="L3" s="29"/>
      <c r="M3" s="6"/>
    </row>
    <row r="4" spans="1:16" s="102" customFormat="1" ht="27.75" customHeight="1" x14ac:dyDescent="0.15">
      <c r="A4" s="103"/>
      <c r="B4" s="266" t="s">
        <v>0</v>
      </c>
      <c r="C4" s="267"/>
      <c r="D4" s="267"/>
      <c r="E4" s="267"/>
      <c r="F4" s="267"/>
      <c r="G4" s="267"/>
      <c r="H4" s="105"/>
      <c r="I4" s="105"/>
      <c r="J4" s="105"/>
      <c r="K4" s="105"/>
      <c r="L4" s="106" t="s">
        <v>9</v>
      </c>
      <c r="M4" s="104"/>
      <c r="N4" s="104"/>
    </row>
    <row r="5" spans="1:16" ht="27.75" customHeight="1" x14ac:dyDescent="0.15">
      <c r="B5" s="168" t="s">
        <v>45</v>
      </c>
      <c r="C5" s="169"/>
      <c r="D5" s="169"/>
      <c r="E5" s="170" t="s">
        <v>25</v>
      </c>
      <c r="F5" s="170"/>
      <c r="G5" s="170"/>
      <c r="H5" s="170"/>
      <c r="I5" s="170"/>
      <c r="J5" s="170"/>
      <c r="K5" s="268" t="s">
        <v>23</v>
      </c>
      <c r="L5" s="269"/>
      <c r="M5" s="6"/>
    </row>
    <row r="6" spans="1:16" s="8" customFormat="1" ht="33.75" customHeight="1" x14ac:dyDescent="0.15">
      <c r="A6" s="25"/>
      <c r="B6" s="73"/>
      <c r="C6" s="74"/>
      <c r="D6" s="75"/>
      <c r="E6" s="76" t="s">
        <v>53</v>
      </c>
      <c r="F6" s="53" t="s">
        <v>50</v>
      </c>
      <c r="G6" s="53" t="s">
        <v>58</v>
      </c>
      <c r="H6" s="53" t="s">
        <v>46</v>
      </c>
      <c r="I6" s="92" t="s">
        <v>10</v>
      </c>
      <c r="J6" s="91" t="s">
        <v>59</v>
      </c>
      <c r="K6" s="270"/>
      <c r="L6" s="271"/>
      <c r="M6" s="1"/>
      <c r="N6" s="6"/>
    </row>
    <row r="7" spans="1:16" ht="44.25" customHeight="1" x14ac:dyDescent="0.15">
      <c r="B7" s="171" t="s">
        <v>21</v>
      </c>
      <c r="C7" s="171"/>
      <c r="D7" s="171"/>
      <c r="E7" s="172" t="s">
        <v>93</v>
      </c>
      <c r="F7" s="173"/>
      <c r="G7" s="173"/>
      <c r="H7" s="173"/>
      <c r="I7" s="173"/>
      <c r="J7" s="173"/>
      <c r="K7" s="174"/>
      <c r="L7" s="175"/>
      <c r="M7" s="93"/>
      <c r="N7" s="6"/>
    </row>
    <row r="8" spans="1:16" ht="6.75" customHeight="1" x14ac:dyDescent="0.15">
      <c r="B8" s="30"/>
      <c r="C8" s="31"/>
      <c r="D8" s="31"/>
      <c r="E8" s="31"/>
      <c r="F8" s="31"/>
      <c r="G8" s="188"/>
      <c r="H8" s="188"/>
      <c r="I8" s="188"/>
      <c r="J8" s="188"/>
      <c r="K8" s="188"/>
      <c r="L8" s="32"/>
      <c r="M8" s="1"/>
    </row>
    <row r="9" spans="1:16" ht="29.25" customHeight="1" x14ac:dyDescent="0.15">
      <c r="B9" s="283" t="s">
        <v>43</v>
      </c>
      <c r="C9" s="284"/>
      <c r="D9" s="284"/>
      <c r="E9" s="284"/>
      <c r="F9" s="284"/>
      <c r="G9" s="284"/>
      <c r="H9" s="284"/>
      <c r="I9" s="284"/>
      <c r="J9" s="284"/>
      <c r="K9" s="164">
        <f>SUM(K7:L8)</f>
        <v>0</v>
      </c>
      <c r="L9" s="165"/>
      <c r="M9" s="6"/>
    </row>
    <row r="10" spans="1:16" ht="36" customHeight="1" x14ac:dyDescent="0.15">
      <c r="B10" s="27"/>
      <c r="C10" s="28"/>
      <c r="D10" s="28"/>
      <c r="E10" s="28"/>
      <c r="F10" s="28"/>
      <c r="G10" s="26"/>
      <c r="H10" s="26"/>
      <c r="I10" s="26"/>
      <c r="J10" s="26"/>
      <c r="K10" s="26"/>
      <c r="L10" s="33"/>
      <c r="M10" s="6"/>
    </row>
    <row r="11" spans="1:16" ht="30.75" customHeight="1" x14ac:dyDescent="0.15">
      <c r="B11" s="264" t="s">
        <v>1</v>
      </c>
      <c r="C11" s="265"/>
      <c r="D11" s="265"/>
      <c r="E11" s="265"/>
      <c r="F11" s="265"/>
      <c r="G11" s="265"/>
      <c r="H11" s="265"/>
      <c r="I11" s="265"/>
      <c r="J11" s="265"/>
      <c r="K11" s="265"/>
      <c r="L11" s="34" t="s">
        <v>9</v>
      </c>
      <c r="N11" s="127"/>
    </row>
    <row r="12" spans="1:16" s="25" customFormat="1" ht="16.5" customHeight="1" x14ac:dyDescent="0.15">
      <c r="B12" s="189" t="s">
        <v>49</v>
      </c>
      <c r="C12" s="166"/>
      <c r="D12" s="166"/>
      <c r="E12" s="166"/>
      <c r="F12" s="166"/>
      <c r="G12" s="166"/>
      <c r="H12" s="166"/>
      <c r="I12" s="166"/>
      <c r="J12" s="166"/>
      <c r="K12" s="166"/>
      <c r="L12" s="167"/>
      <c r="N12" s="128"/>
    </row>
    <row r="13" spans="1:16" s="25" customFormat="1" ht="16.5" customHeight="1" x14ac:dyDescent="0.15">
      <c r="B13" s="189" t="s">
        <v>57</v>
      </c>
      <c r="C13" s="166"/>
      <c r="D13" s="166"/>
      <c r="E13" s="166"/>
      <c r="F13" s="166"/>
      <c r="G13" s="166"/>
      <c r="H13" s="166" t="s">
        <v>62</v>
      </c>
      <c r="I13" s="166"/>
      <c r="J13" s="166"/>
      <c r="K13" s="166"/>
      <c r="L13" s="167"/>
      <c r="N13" s="128"/>
    </row>
    <row r="14" spans="1:16" s="25" customFormat="1" ht="36" customHeight="1" x14ac:dyDescent="0.15">
      <c r="B14" s="189"/>
      <c r="C14" s="166"/>
      <c r="D14" s="166"/>
      <c r="E14" s="166"/>
      <c r="F14" s="166"/>
      <c r="G14" s="166"/>
      <c r="H14" s="84" t="s">
        <v>42</v>
      </c>
      <c r="I14" s="84" t="s">
        <v>18</v>
      </c>
      <c r="J14" s="124" t="s">
        <v>12</v>
      </c>
      <c r="K14" s="212" t="s">
        <v>15</v>
      </c>
      <c r="L14" s="163"/>
      <c r="N14" s="128"/>
    </row>
    <row r="15" spans="1:16" s="25" customFormat="1" ht="24.6" customHeight="1" x14ac:dyDescent="0.15">
      <c r="B15" s="258" t="s">
        <v>94</v>
      </c>
      <c r="C15" s="259"/>
      <c r="D15" s="259"/>
      <c r="E15" s="259"/>
      <c r="F15" s="259"/>
      <c r="G15" s="260"/>
      <c r="H15" s="131" t="s">
        <v>85</v>
      </c>
      <c r="I15" s="94">
        <v>1</v>
      </c>
      <c r="J15" s="215" t="s">
        <v>114</v>
      </c>
      <c r="K15" s="213">
        <f>'가. 노무비(26년)'!G6</f>
        <v>0</v>
      </c>
      <c r="L15" s="214"/>
      <c r="P15" s="128"/>
    </row>
    <row r="16" spans="1:16" s="25" customFormat="1" ht="24.6" customHeight="1" x14ac:dyDescent="0.15">
      <c r="B16" s="261"/>
      <c r="C16" s="262"/>
      <c r="D16" s="262"/>
      <c r="E16" s="262"/>
      <c r="F16" s="262"/>
      <c r="G16" s="263"/>
      <c r="H16" s="132" t="s">
        <v>30</v>
      </c>
      <c r="I16" s="94">
        <v>2</v>
      </c>
      <c r="J16" s="216"/>
      <c r="K16" s="213">
        <f>'가. 노무비(26년)'!G7</f>
        <v>0</v>
      </c>
      <c r="L16" s="214"/>
      <c r="P16" s="128"/>
    </row>
    <row r="17" spans="2:15" s="25" customFormat="1" ht="31.9" customHeight="1" x14ac:dyDescent="0.15">
      <c r="B17" s="190" t="s">
        <v>102</v>
      </c>
      <c r="C17" s="191"/>
      <c r="D17" s="139" t="s">
        <v>103</v>
      </c>
      <c r="E17" s="196">
        <f>'가. 노무비(26년)'!J8</f>
        <v>0</v>
      </c>
      <c r="F17" s="197"/>
      <c r="G17" s="198"/>
      <c r="H17" s="200" t="s">
        <v>106</v>
      </c>
      <c r="I17" s="201"/>
      <c r="J17" s="201"/>
      <c r="K17" s="202"/>
      <c r="L17" s="209">
        <f>E19</f>
        <v>63991.3125</v>
      </c>
      <c r="O17" s="128"/>
    </row>
    <row r="18" spans="2:15" s="25" customFormat="1" ht="31.9" customHeight="1" x14ac:dyDescent="0.15">
      <c r="B18" s="192"/>
      <c r="C18" s="193"/>
      <c r="D18" s="146" t="s">
        <v>104</v>
      </c>
      <c r="E18" s="199">
        <f>'가. 노무비(26년)'!J15</f>
        <v>63991.3125</v>
      </c>
      <c r="F18" s="199"/>
      <c r="G18" s="199"/>
      <c r="H18" s="203"/>
      <c r="I18" s="204"/>
      <c r="J18" s="204"/>
      <c r="K18" s="205"/>
      <c r="L18" s="210"/>
      <c r="O18" s="128"/>
    </row>
    <row r="19" spans="2:15" ht="31.9" customHeight="1" x14ac:dyDescent="0.15">
      <c r="B19" s="194"/>
      <c r="C19" s="195"/>
      <c r="D19" s="139" t="s">
        <v>105</v>
      </c>
      <c r="E19" s="196">
        <f>SUM(E17:G18)</f>
        <v>63991.3125</v>
      </c>
      <c r="F19" s="197"/>
      <c r="G19" s="198"/>
      <c r="H19" s="206"/>
      <c r="I19" s="207"/>
      <c r="J19" s="207"/>
      <c r="K19" s="208"/>
      <c r="L19" s="211"/>
      <c r="M19" s="6"/>
    </row>
    <row r="20" spans="2:15" ht="31.9" customHeight="1" x14ac:dyDescent="0.15">
      <c r="B20" s="182" t="s">
        <v>41</v>
      </c>
      <c r="C20" s="183"/>
      <c r="D20" s="183"/>
      <c r="E20" s="183"/>
      <c r="F20" s="274">
        <f>144%</f>
        <v>1.44</v>
      </c>
      <c r="G20" s="274"/>
      <c r="H20" s="176">
        <f>E19*F20</f>
        <v>92147.489999999991</v>
      </c>
      <c r="I20" s="176"/>
      <c r="J20" s="176"/>
      <c r="K20" s="176"/>
      <c r="L20" s="177"/>
      <c r="M20" s="6"/>
    </row>
    <row r="21" spans="2:15" ht="31.9" customHeight="1" x14ac:dyDescent="0.15">
      <c r="B21" s="182" t="s">
        <v>37</v>
      </c>
      <c r="C21" s="183"/>
      <c r="D21" s="183"/>
      <c r="E21" s="183"/>
      <c r="F21" s="250">
        <v>0.2</v>
      </c>
      <c r="G21" s="251"/>
      <c r="H21" s="176">
        <f>(E19+H20)*F21</f>
        <v>31227.7605</v>
      </c>
      <c r="I21" s="176"/>
      <c r="J21" s="176"/>
      <c r="K21" s="176"/>
      <c r="L21" s="177"/>
    </row>
    <row r="22" spans="2:15" ht="31.9" customHeight="1" x14ac:dyDescent="0.15">
      <c r="B22" s="180" t="s">
        <v>111</v>
      </c>
      <c r="C22" s="181"/>
      <c r="D22" s="181"/>
      <c r="E22" s="181"/>
      <c r="F22" s="181"/>
      <c r="G22" s="181"/>
      <c r="H22" s="178">
        <f>E19+H20+H21</f>
        <v>187366.56299999999</v>
      </c>
      <c r="I22" s="178"/>
      <c r="J22" s="178"/>
      <c r="K22" s="178"/>
      <c r="L22" s="179"/>
    </row>
    <row r="23" spans="2:15" s="25" customFormat="1" ht="16.5" customHeight="1" x14ac:dyDescent="0.15">
      <c r="B23" s="37"/>
      <c r="C23" s="38"/>
      <c r="D23" s="38"/>
      <c r="E23" s="38"/>
      <c r="F23" s="38"/>
      <c r="G23" s="38"/>
      <c r="H23" s="39"/>
      <c r="I23" s="39"/>
      <c r="J23" s="39"/>
      <c r="K23" s="39"/>
      <c r="L23" s="40"/>
    </row>
    <row r="24" spans="2:15" s="25" customFormat="1" ht="16.5" hidden="1" customHeight="1" x14ac:dyDescent="0.15">
      <c r="B24" s="161" t="s">
        <v>61</v>
      </c>
      <c r="C24" s="162"/>
      <c r="D24" s="162"/>
      <c r="E24" s="162"/>
      <c r="F24" s="162"/>
      <c r="G24" s="162"/>
      <c r="H24" s="162"/>
      <c r="I24" s="162"/>
      <c r="J24" s="162"/>
      <c r="K24" s="162"/>
      <c r="L24" s="163"/>
    </row>
    <row r="25" spans="2:15" s="25" customFormat="1" ht="26.1" hidden="1" customHeight="1" x14ac:dyDescent="0.15">
      <c r="B25" s="275" t="s">
        <v>24</v>
      </c>
      <c r="C25" s="276"/>
      <c r="D25" s="218"/>
      <c r="E25" s="217" t="s">
        <v>7</v>
      </c>
      <c r="F25" s="218"/>
      <c r="G25" s="212" t="s">
        <v>35</v>
      </c>
      <c r="H25" s="162"/>
      <c r="I25" s="162"/>
      <c r="J25" s="162"/>
      <c r="K25" s="285"/>
      <c r="L25" s="272" t="s">
        <v>38</v>
      </c>
    </row>
    <row r="26" spans="2:15" s="25" customFormat="1" ht="26.1" hidden="1" customHeight="1" x14ac:dyDescent="0.15">
      <c r="B26" s="277"/>
      <c r="C26" s="278"/>
      <c r="D26" s="220"/>
      <c r="E26" s="219"/>
      <c r="F26" s="220"/>
      <c r="G26" s="41" t="s">
        <v>48</v>
      </c>
      <c r="H26" s="54" t="s">
        <v>36</v>
      </c>
      <c r="I26" s="54"/>
      <c r="J26" s="41" t="s">
        <v>27</v>
      </c>
      <c r="K26" s="41" t="s">
        <v>55</v>
      </c>
      <c r="L26" s="273"/>
    </row>
    <row r="27" spans="2:15" s="25" customFormat="1" ht="33" hidden="1" customHeight="1" x14ac:dyDescent="0.15">
      <c r="B27" s="42" t="s">
        <v>47</v>
      </c>
      <c r="C27" s="281" t="s">
        <v>44</v>
      </c>
      <c r="D27" s="282"/>
      <c r="E27" s="244" t="s">
        <v>44</v>
      </c>
      <c r="F27" s="245"/>
      <c r="G27" s="43" t="s">
        <v>44</v>
      </c>
      <c r="H27" s="44" t="s">
        <v>44</v>
      </c>
      <c r="I27" s="44"/>
      <c r="J27" s="44" t="s">
        <v>44</v>
      </c>
      <c r="K27" s="44" t="s">
        <v>44</v>
      </c>
      <c r="L27" s="45"/>
    </row>
    <row r="28" spans="2:15" s="25" customFormat="1" ht="33" hidden="1" customHeight="1" x14ac:dyDescent="0.15">
      <c r="B28" s="42" t="s">
        <v>60</v>
      </c>
      <c r="C28" s="279" t="s">
        <v>44</v>
      </c>
      <c r="D28" s="280"/>
      <c r="E28" s="246"/>
      <c r="F28" s="247"/>
      <c r="G28" s="43" t="s">
        <v>44</v>
      </c>
      <c r="H28" s="44" t="s">
        <v>44</v>
      </c>
      <c r="I28" s="44"/>
      <c r="J28" s="44" t="s">
        <v>44</v>
      </c>
      <c r="K28" s="44" t="s">
        <v>44</v>
      </c>
      <c r="L28" s="45"/>
    </row>
    <row r="29" spans="2:15" s="25" customFormat="1" ht="30" hidden="1" customHeight="1" x14ac:dyDescent="0.15">
      <c r="B29" s="241" t="s">
        <v>14</v>
      </c>
      <c r="C29" s="242"/>
      <c r="D29" s="242"/>
      <c r="E29" s="242"/>
      <c r="F29" s="242"/>
      <c r="G29" s="242"/>
      <c r="H29" s="242"/>
      <c r="I29" s="242"/>
      <c r="J29" s="242"/>
      <c r="K29" s="243"/>
      <c r="L29" s="45"/>
    </row>
    <row r="30" spans="2:15" s="25" customFormat="1" ht="30" hidden="1" customHeight="1" x14ac:dyDescent="0.15">
      <c r="B30" s="241" t="s">
        <v>63</v>
      </c>
      <c r="C30" s="242"/>
      <c r="D30" s="242"/>
      <c r="E30" s="242"/>
      <c r="F30" s="242"/>
      <c r="G30" s="242"/>
      <c r="H30" s="242"/>
      <c r="I30" s="242"/>
      <c r="J30" s="242"/>
      <c r="K30" s="46">
        <v>0.25</v>
      </c>
      <c r="L30" s="47"/>
    </row>
    <row r="31" spans="2:15" s="25" customFormat="1" ht="30" hidden="1" customHeight="1" x14ac:dyDescent="0.15">
      <c r="B31" s="233" t="s">
        <v>61</v>
      </c>
      <c r="C31" s="234"/>
      <c r="D31" s="234"/>
      <c r="E31" s="234"/>
      <c r="F31" s="234"/>
      <c r="G31" s="235"/>
      <c r="H31" s="236">
        <f>L29+L30</f>
        <v>0</v>
      </c>
      <c r="I31" s="237"/>
      <c r="J31" s="237"/>
      <c r="K31" s="237"/>
      <c r="L31" s="238"/>
    </row>
    <row r="32" spans="2:15" s="25" customFormat="1" ht="16.5" customHeight="1" x14ac:dyDescent="0.15">
      <c r="B32" s="37"/>
      <c r="C32" s="38"/>
      <c r="D32" s="38"/>
      <c r="E32" s="38"/>
      <c r="F32" s="38"/>
      <c r="G32" s="38"/>
      <c r="H32" s="39"/>
      <c r="I32" s="39"/>
      <c r="J32" s="39"/>
      <c r="K32" s="39"/>
      <c r="L32" s="40"/>
    </row>
    <row r="33" spans="2:14" s="25" customFormat="1" ht="30" customHeight="1" x14ac:dyDescent="0.15">
      <c r="B33" s="227" t="s">
        <v>21</v>
      </c>
      <c r="C33" s="228"/>
      <c r="D33" s="228"/>
      <c r="E33" s="228"/>
      <c r="F33" s="228"/>
      <c r="G33" s="229"/>
      <c r="H33" s="230">
        <f>K9</f>
        <v>0</v>
      </c>
      <c r="I33" s="231"/>
      <c r="J33" s="231"/>
      <c r="K33" s="231"/>
      <c r="L33" s="232"/>
    </row>
    <row r="34" spans="2:14" s="25" customFormat="1" ht="27" customHeight="1" x14ac:dyDescent="0.15">
      <c r="B34" s="248" t="s">
        <v>22</v>
      </c>
      <c r="C34" s="249"/>
      <c r="D34" s="249"/>
      <c r="E34" s="249"/>
      <c r="F34" s="250">
        <v>0.1</v>
      </c>
      <c r="G34" s="251"/>
      <c r="H34" s="239">
        <f>(H22+H33)*F34</f>
        <v>18736.656299999999</v>
      </c>
      <c r="I34" s="239"/>
      <c r="J34" s="239"/>
      <c r="K34" s="239"/>
      <c r="L34" s="240"/>
    </row>
    <row r="35" spans="2:14" s="25" customFormat="1" ht="30" customHeight="1" x14ac:dyDescent="0.15">
      <c r="B35" s="221" t="s">
        <v>107</v>
      </c>
      <c r="C35" s="222"/>
      <c r="D35" s="222"/>
      <c r="E35" s="222"/>
      <c r="F35" s="222"/>
      <c r="G35" s="223"/>
      <c r="H35" s="224">
        <f>ROUNDDOWN(H22+H33+H34,-1)</f>
        <v>206100</v>
      </c>
      <c r="I35" s="225"/>
      <c r="J35" s="225"/>
      <c r="K35" s="225"/>
      <c r="L35" s="226"/>
      <c r="N35" s="50"/>
    </row>
    <row r="36" spans="2:14" ht="37.5" customHeight="1" x14ac:dyDescent="0.15">
      <c r="B36" s="252" t="s">
        <v>95</v>
      </c>
      <c r="C36" s="253"/>
      <c r="D36" s="253"/>
      <c r="E36" s="253"/>
      <c r="F36" s="253"/>
      <c r="G36" s="253"/>
      <c r="H36" s="253"/>
      <c r="I36" s="253"/>
      <c r="J36" s="253"/>
      <c r="K36" s="253"/>
      <c r="L36" s="254"/>
      <c r="M36" s="6"/>
    </row>
    <row r="37" spans="2:14" x14ac:dyDescent="0.15">
      <c r="M37" s="6"/>
    </row>
    <row r="42" spans="2:14" x14ac:dyDescent="0.15">
      <c r="G42" s="48"/>
      <c r="H42" s="48"/>
      <c r="I42" s="48"/>
    </row>
    <row r="43" spans="2:14" x14ac:dyDescent="0.15">
      <c r="G43" s="49"/>
      <c r="H43" s="49"/>
      <c r="I43" s="49"/>
    </row>
    <row r="44" spans="2:14" x14ac:dyDescent="0.15">
      <c r="G44" s="49"/>
      <c r="H44" s="49"/>
      <c r="I44" s="49"/>
    </row>
    <row r="45" spans="2:14" x14ac:dyDescent="0.15">
      <c r="G45" s="49"/>
      <c r="H45" s="49"/>
      <c r="I45" s="49"/>
    </row>
    <row r="46" spans="2:14" x14ac:dyDescent="0.15">
      <c r="G46" s="49"/>
      <c r="H46" s="49"/>
      <c r="I46" s="49"/>
    </row>
  </sheetData>
  <mergeCells count="55">
    <mergeCell ref="B36:L36"/>
    <mergeCell ref="B2:L2"/>
    <mergeCell ref="B15:G16"/>
    <mergeCell ref="B11:K11"/>
    <mergeCell ref="B4:G4"/>
    <mergeCell ref="K5:L6"/>
    <mergeCell ref="L25:L26"/>
    <mergeCell ref="F20:G20"/>
    <mergeCell ref="F21:G21"/>
    <mergeCell ref="B25:D26"/>
    <mergeCell ref="C28:D28"/>
    <mergeCell ref="C27:D27"/>
    <mergeCell ref="B9:D9"/>
    <mergeCell ref="E9:J9"/>
    <mergeCell ref="H20:L20"/>
    <mergeCell ref="G25:K25"/>
    <mergeCell ref="E25:F26"/>
    <mergeCell ref="B35:G35"/>
    <mergeCell ref="H35:L35"/>
    <mergeCell ref="B33:G33"/>
    <mergeCell ref="H33:L33"/>
    <mergeCell ref="B31:G31"/>
    <mergeCell ref="H31:L31"/>
    <mergeCell ref="H34:L34"/>
    <mergeCell ref="B29:K29"/>
    <mergeCell ref="B30:J30"/>
    <mergeCell ref="E27:F28"/>
    <mergeCell ref="B34:E34"/>
    <mergeCell ref="F34:G34"/>
    <mergeCell ref="B1:L1"/>
    <mergeCell ref="G8:K8"/>
    <mergeCell ref="B13:G14"/>
    <mergeCell ref="B12:L12"/>
    <mergeCell ref="B17:C19"/>
    <mergeCell ref="E17:G17"/>
    <mergeCell ref="E18:G18"/>
    <mergeCell ref="E19:G19"/>
    <mergeCell ref="H17:K19"/>
    <mergeCell ref="L17:L19"/>
    <mergeCell ref="K14:L14"/>
    <mergeCell ref="K15:L15"/>
    <mergeCell ref="K16:L16"/>
    <mergeCell ref="J15:J16"/>
    <mergeCell ref="B24:L24"/>
    <mergeCell ref="K9:L9"/>
    <mergeCell ref="H13:L13"/>
    <mergeCell ref="B5:D5"/>
    <mergeCell ref="E5:J5"/>
    <mergeCell ref="B7:D7"/>
    <mergeCell ref="E7:L7"/>
    <mergeCell ref="H21:L21"/>
    <mergeCell ref="H22:L22"/>
    <mergeCell ref="B22:G22"/>
    <mergeCell ref="B20:E20"/>
    <mergeCell ref="B21:E21"/>
  </mergeCells>
  <phoneticPr fontId="29" type="noConversion"/>
  <pageMargins left="0.69972223043441772" right="0.69972223043441772" top="0.75" bottom="0.75" header="0.30000001192092896" footer="0.30000001192092896"/>
  <pageSetup paperSize="9" scale="61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67">
    <tabColor rgb="FF42C7F1"/>
    <pageSetUpPr fitToPage="1"/>
  </sheetPr>
  <dimension ref="A2:N21"/>
  <sheetViews>
    <sheetView view="pageBreakPreview" zoomScale="75" zoomScaleNormal="90" zoomScaleSheetLayoutView="75" workbookViewId="0">
      <selection activeCell="H7" sqref="H7"/>
    </sheetView>
  </sheetViews>
  <sheetFormatPr defaultColWidth="8.88671875" defaultRowHeight="13.5" x14ac:dyDescent="0.15"/>
  <cols>
    <col min="1" max="1" width="3.5546875" style="7" customWidth="1"/>
    <col min="2" max="2" width="30" style="3" customWidth="1"/>
    <col min="3" max="3" width="12.6640625" style="7" customWidth="1"/>
    <col min="4" max="4" width="8.88671875" style="4" bestFit="1" customWidth="1"/>
    <col min="5" max="6" width="8.88671875" style="6" bestFit="1" customWidth="1"/>
    <col min="7" max="7" width="12" style="7" customWidth="1"/>
    <col min="8" max="8" width="9" style="5" bestFit="1" customWidth="1"/>
    <col min="9" max="9" width="14.6640625" style="7" customWidth="1"/>
    <col min="10" max="10" width="13.88671875" style="9" bestFit="1" customWidth="1"/>
    <col min="11" max="11" width="11.109375" style="7" bestFit="1" customWidth="1"/>
    <col min="12" max="12" width="8.88671875" style="88"/>
    <col min="13" max="13" width="20.88671875" customWidth="1"/>
  </cols>
  <sheetData>
    <row r="2" spans="1:14" ht="55.5" customHeight="1" x14ac:dyDescent="0.15">
      <c r="A2" s="289" t="s">
        <v>100</v>
      </c>
      <c r="B2" s="289"/>
      <c r="C2" s="289"/>
      <c r="D2" s="289"/>
      <c r="E2" s="289"/>
      <c r="F2" s="289"/>
      <c r="G2" s="289"/>
      <c r="H2" s="51"/>
      <c r="I2" s="51"/>
      <c r="J2" s="12"/>
      <c r="K2" s="18"/>
    </row>
    <row r="3" spans="1:14" ht="20.25" x14ac:dyDescent="0.15">
      <c r="A3" s="290" t="s">
        <v>120</v>
      </c>
      <c r="B3" s="290"/>
      <c r="C3" s="290"/>
      <c r="D3" s="290"/>
      <c r="E3" s="290"/>
      <c r="F3" s="290"/>
      <c r="G3" s="290"/>
      <c r="H3" s="52"/>
      <c r="I3" s="52"/>
      <c r="J3" s="13"/>
      <c r="K3" s="19"/>
    </row>
    <row r="4" spans="1:14" ht="17.25" x14ac:dyDescent="0.15">
      <c r="A4" s="14"/>
      <c r="B4" s="14"/>
      <c r="C4" s="14"/>
      <c r="D4" s="14"/>
      <c r="E4" s="14"/>
      <c r="F4" s="14"/>
      <c r="G4" s="15"/>
      <c r="H4" s="15"/>
      <c r="I4" s="15"/>
      <c r="J4" s="95"/>
      <c r="K4" s="20" t="s">
        <v>29</v>
      </c>
    </row>
    <row r="5" spans="1:14" ht="34.5" x14ac:dyDescent="0.15">
      <c r="A5" s="17"/>
      <c r="B5" s="78" t="s">
        <v>39</v>
      </c>
      <c r="C5" s="79" t="s">
        <v>52</v>
      </c>
      <c r="D5" s="121" t="s">
        <v>78</v>
      </c>
      <c r="E5" s="121" t="s">
        <v>79</v>
      </c>
      <c r="F5" s="121" t="s">
        <v>75</v>
      </c>
      <c r="G5" s="121" t="s">
        <v>81</v>
      </c>
      <c r="H5" s="121" t="s">
        <v>74</v>
      </c>
      <c r="I5" s="79" t="s">
        <v>20</v>
      </c>
      <c r="J5" s="122" t="s">
        <v>80</v>
      </c>
      <c r="K5" s="90" t="s">
        <v>40</v>
      </c>
      <c r="M5" s="140"/>
    </row>
    <row r="6" spans="1:14" ht="38.25" customHeight="1" x14ac:dyDescent="0.15">
      <c r="A6" s="17"/>
      <c r="B6" s="123" t="s">
        <v>6</v>
      </c>
      <c r="C6" s="77" t="s">
        <v>13</v>
      </c>
      <c r="D6" s="22">
        <v>1</v>
      </c>
      <c r="E6" s="22">
        <v>1.1719999999999999</v>
      </c>
      <c r="F6" s="23">
        <v>519469</v>
      </c>
      <c r="G6" s="147"/>
      <c r="H6" s="24">
        <f>G6/8</f>
        <v>0</v>
      </c>
      <c r="I6" s="21">
        <f>E6*H6*D6</f>
        <v>0</v>
      </c>
      <c r="J6" s="96">
        <f>I6*4</f>
        <v>0</v>
      </c>
      <c r="K6" s="142" t="s">
        <v>110</v>
      </c>
    </row>
    <row r="7" spans="1:14" s="10" customFormat="1" ht="103.5" x14ac:dyDescent="0.15">
      <c r="A7" s="17"/>
      <c r="B7" s="123" t="s">
        <v>99</v>
      </c>
      <c r="C7" s="136" t="s">
        <v>30</v>
      </c>
      <c r="D7" s="22">
        <v>2</v>
      </c>
      <c r="E7" s="22">
        <v>1.17</v>
      </c>
      <c r="F7" s="23">
        <v>252196</v>
      </c>
      <c r="G7" s="147"/>
      <c r="H7" s="24">
        <f>G7/8</f>
        <v>0</v>
      </c>
      <c r="I7" s="21">
        <f>E7*H7*D7</f>
        <v>0</v>
      </c>
      <c r="J7" s="96">
        <f>I7*4</f>
        <v>0</v>
      </c>
      <c r="K7" s="142" t="s">
        <v>110</v>
      </c>
      <c r="L7" s="88"/>
    </row>
    <row r="8" spans="1:14" ht="31.5" customHeight="1" x14ac:dyDescent="0.15">
      <c r="A8" s="16"/>
      <c r="B8" s="291" t="s">
        <v>59</v>
      </c>
      <c r="C8" s="292"/>
      <c r="D8" s="80"/>
      <c r="E8" s="80"/>
      <c r="F8" s="80"/>
      <c r="G8" s="81"/>
      <c r="H8" s="81"/>
      <c r="I8" s="82">
        <f>SUM(I6:I7)</f>
        <v>0</v>
      </c>
      <c r="J8" s="97">
        <f>SUM(J6:J7)</f>
        <v>0</v>
      </c>
      <c r="K8" s="89"/>
    </row>
    <row r="9" spans="1:14" ht="30" customHeight="1" x14ac:dyDescent="0.15">
      <c r="A9" s="16"/>
      <c r="B9" s="296" t="s">
        <v>98</v>
      </c>
      <c r="C9" s="296"/>
      <c r="D9" s="296"/>
      <c r="E9" s="296"/>
      <c r="F9" s="296"/>
      <c r="G9" s="296"/>
      <c r="H9" s="296"/>
      <c r="I9" s="296"/>
      <c r="J9" s="296"/>
      <c r="K9" s="296"/>
      <c r="L9" s="296"/>
    </row>
    <row r="10" spans="1:14" ht="17.25" x14ac:dyDescent="0.15">
      <c r="A10" s="16"/>
      <c r="B10" s="293"/>
      <c r="C10" s="293"/>
      <c r="D10" s="293"/>
      <c r="E10" s="293"/>
      <c r="F10" s="293"/>
      <c r="G10" s="293"/>
      <c r="H10" s="293"/>
      <c r="I10" s="293"/>
      <c r="J10" s="293"/>
      <c r="K10" s="293"/>
    </row>
    <row r="11" spans="1:14" ht="39.75" customHeight="1" x14ac:dyDescent="0.15">
      <c r="A11" s="294" t="s">
        <v>90</v>
      </c>
      <c r="B11" s="295"/>
      <c r="C11" s="295"/>
      <c r="D11" s="295"/>
      <c r="E11" s="295"/>
      <c r="F11" s="295"/>
      <c r="G11" s="295"/>
      <c r="H11" s="295"/>
      <c r="I11" s="295"/>
      <c r="J11" s="295"/>
      <c r="K11" s="87"/>
    </row>
    <row r="12" spans="1:14" ht="34.5" x14ac:dyDescent="0.15">
      <c r="A12" s="16"/>
      <c r="B12" s="78" t="s">
        <v>45</v>
      </c>
      <c r="C12" s="79" t="s">
        <v>56</v>
      </c>
      <c r="D12" s="79" t="s">
        <v>18</v>
      </c>
      <c r="E12" s="79" t="s">
        <v>32</v>
      </c>
      <c r="F12" s="79" t="s">
        <v>11</v>
      </c>
      <c r="G12" s="79" t="s">
        <v>75</v>
      </c>
      <c r="H12" s="121" t="s">
        <v>81</v>
      </c>
      <c r="I12" s="121" t="s">
        <v>74</v>
      </c>
      <c r="J12" s="297" t="s">
        <v>8</v>
      </c>
      <c r="K12" s="298"/>
      <c r="L12" s="6"/>
      <c r="M12" s="11"/>
    </row>
    <row r="13" spans="1:14" ht="33.75" customHeight="1" x14ac:dyDescent="0.15">
      <c r="A13" s="16"/>
      <c r="B13" s="83">
        <v>1</v>
      </c>
      <c r="C13" s="77" t="s">
        <v>13</v>
      </c>
      <c r="D13" s="22">
        <v>1</v>
      </c>
      <c r="E13" s="137">
        <v>8</v>
      </c>
      <c r="F13" s="137">
        <v>0.5</v>
      </c>
      <c r="G13" s="23">
        <v>519469</v>
      </c>
      <c r="H13" s="147"/>
      <c r="I13" s="24">
        <f>H13/8</f>
        <v>0</v>
      </c>
      <c r="J13" s="299">
        <f>D13*F13*I13</f>
        <v>0</v>
      </c>
      <c r="K13" s="300"/>
      <c r="L13" s="6"/>
      <c r="M13" s="129"/>
    </row>
    <row r="14" spans="1:14" s="2" customFormat="1" ht="33.75" customHeight="1" x14ac:dyDescent="0.15">
      <c r="A14" s="16"/>
      <c r="B14" s="83">
        <v>2</v>
      </c>
      <c r="C14" s="77" t="s">
        <v>30</v>
      </c>
      <c r="D14" s="22">
        <v>2</v>
      </c>
      <c r="E14" s="137">
        <v>8</v>
      </c>
      <c r="F14" s="137">
        <v>0.5</v>
      </c>
      <c r="G14" s="23">
        <v>252196</v>
      </c>
      <c r="H14" s="147"/>
      <c r="I14" s="24">
        <f>H14/8</f>
        <v>0</v>
      </c>
      <c r="J14" s="299">
        <f>D14*F14*I14</f>
        <v>0</v>
      </c>
      <c r="K14" s="300"/>
      <c r="M14" s="130"/>
      <c r="N14" s="88"/>
    </row>
    <row r="15" spans="1:14" s="2" customFormat="1" ht="33.75" customHeight="1" x14ac:dyDescent="0.15">
      <c r="A15" s="16"/>
      <c r="B15" s="286" t="s">
        <v>59</v>
      </c>
      <c r="C15" s="287"/>
      <c r="D15" s="98"/>
      <c r="E15" s="99"/>
      <c r="F15" s="100"/>
      <c r="G15" s="99"/>
      <c r="H15" s="101"/>
      <c r="I15" s="101"/>
      <c r="J15" s="301">
        <v>63991.3125</v>
      </c>
      <c r="K15" s="302"/>
      <c r="N15" s="88"/>
    </row>
    <row r="16" spans="1:14" ht="37.5" customHeight="1" x14ac:dyDescent="0.15">
      <c r="A16" s="16"/>
      <c r="B16" s="288" t="s">
        <v>108</v>
      </c>
      <c r="C16" s="288"/>
      <c r="D16" s="288"/>
      <c r="E16" s="288"/>
      <c r="F16" s="288"/>
      <c r="G16" s="288"/>
      <c r="H16" s="288"/>
      <c r="I16" s="288"/>
      <c r="J16" s="288"/>
      <c r="K16" s="288"/>
    </row>
    <row r="17" spans="1:11" x14ac:dyDescent="0.15">
      <c r="A17" s="6"/>
      <c r="B17" s="2"/>
      <c r="C17" s="6"/>
      <c r="D17" s="2"/>
      <c r="G17" s="6"/>
      <c r="H17" s="2"/>
      <c r="I17" s="6"/>
      <c r="K17" s="6"/>
    </row>
    <row r="20" spans="1:11" x14ac:dyDescent="0.15">
      <c r="A20" s="6"/>
      <c r="C20" s="6"/>
      <c r="G20" s="6"/>
      <c r="I20" s="6"/>
      <c r="K20" s="6"/>
    </row>
    <row r="21" spans="1:11" x14ac:dyDescent="0.15">
      <c r="A21" s="6"/>
      <c r="C21" s="6"/>
      <c r="G21" s="6"/>
      <c r="I21" s="6"/>
      <c r="K21" s="6"/>
    </row>
  </sheetData>
  <mergeCells count="12">
    <mergeCell ref="B15:C15"/>
    <mergeCell ref="B16:K16"/>
    <mergeCell ref="A2:G2"/>
    <mergeCell ref="A3:G3"/>
    <mergeCell ref="B8:C8"/>
    <mergeCell ref="B10:K10"/>
    <mergeCell ref="A11:J11"/>
    <mergeCell ref="B9:L9"/>
    <mergeCell ref="J12:K12"/>
    <mergeCell ref="J13:K13"/>
    <mergeCell ref="J14:K14"/>
    <mergeCell ref="J15:K15"/>
  </mergeCells>
  <phoneticPr fontId="29" type="noConversion"/>
  <pageMargins left="0.69972223043441772" right="0.69972223043441772" top="0.75" bottom="0.75" header="0.30000001192092896" footer="0.30000001192092896"/>
  <pageSetup paperSize="9" scale="57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heet68">
    <tabColor rgb="FFFFDFB3"/>
    <pageSetUpPr fitToPage="1"/>
  </sheetPr>
  <dimension ref="A1:P40"/>
  <sheetViews>
    <sheetView showGridLines="0" view="pageBreakPreview" zoomScale="75" zoomScaleNormal="90" zoomScaleSheetLayoutView="75" workbookViewId="0">
      <selection activeCell="H27" sqref="H27:L27"/>
    </sheetView>
  </sheetViews>
  <sheetFormatPr defaultColWidth="9" defaultRowHeight="13.5" x14ac:dyDescent="0.15"/>
  <cols>
    <col min="1" max="1" width="1.77734375" style="25" customWidth="1"/>
    <col min="2" max="4" width="7.6640625" style="25" customWidth="1"/>
    <col min="5" max="5" width="15.5546875" style="25" customWidth="1"/>
    <col min="6" max="6" width="10.5546875" style="25" customWidth="1"/>
    <col min="7" max="7" width="9.33203125" style="25" customWidth="1"/>
    <col min="8" max="8" width="26" style="25" bestFit="1" customWidth="1"/>
    <col min="9" max="9" width="11.21875" style="25" customWidth="1"/>
    <col min="10" max="11" width="10.33203125" style="25" customWidth="1"/>
    <col min="12" max="12" width="12.33203125" style="25" bestFit="1" customWidth="1"/>
    <col min="13" max="13" width="15.109375" style="7" customWidth="1"/>
    <col min="14" max="14" width="9" style="8" bestFit="1" customWidth="1"/>
  </cols>
  <sheetData>
    <row r="1" spans="2:16" ht="49.5" customHeight="1" x14ac:dyDescent="0.15">
      <c r="B1" s="184" t="s">
        <v>67</v>
      </c>
      <c r="C1" s="185"/>
      <c r="D1" s="185"/>
      <c r="E1" s="185"/>
      <c r="F1" s="185"/>
      <c r="G1" s="186"/>
      <c r="H1" s="186"/>
      <c r="I1" s="186"/>
      <c r="J1" s="186"/>
      <c r="K1" s="186"/>
      <c r="L1" s="187"/>
      <c r="M1" s="6"/>
    </row>
    <row r="2" spans="2:16" ht="35.25" customHeight="1" x14ac:dyDescent="0.15">
      <c r="B2" s="255" t="s">
        <v>3</v>
      </c>
      <c r="C2" s="256"/>
      <c r="D2" s="256"/>
      <c r="E2" s="256"/>
      <c r="F2" s="256"/>
      <c r="G2" s="256"/>
      <c r="H2" s="256"/>
      <c r="I2" s="256"/>
      <c r="J2" s="256"/>
      <c r="K2" s="256"/>
      <c r="L2" s="257"/>
      <c r="M2" s="6"/>
    </row>
    <row r="3" spans="2:16" ht="16.5" x14ac:dyDescent="0.15">
      <c r="B3" s="27"/>
      <c r="C3" s="28"/>
      <c r="D3" s="28"/>
      <c r="E3" s="28"/>
      <c r="F3" s="28"/>
      <c r="G3" s="26"/>
      <c r="H3" s="26"/>
      <c r="I3" s="26"/>
      <c r="J3" s="26"/>
      <c r="K3" s="26"/>
      <c r="L3" s="29"/>
      <c r="M3" s="6"/>
    </row>
    <row r="4" spans="2:16" ht="30.75" customHeight="1" x14ac:dyDescent="0.15">
      <c r="B4" s="264" t="s">
        <v>121</v>
      </c>
      <c r="C4" s="265"/>
      <c r="D4" s="265"/>
      <c r="E4" s="265"/>
      <c r="F4" s="265"/>
      <c r="G4" s="265"/>
      <c r="H4" s="265"/>
      <c r="I4" s="265"/>
      <c r="J4" s="265"/>
      <c r="K4" s="265"/>
      <c r="L4" s="34" t="s">
        <v>9</v>
      </c>
      <c r="N4" s="127"/>
      <c r="P4" s="11"/>
    </row>
    <row r="5" spans="2:16" s="25" customFormat="1" ht="16.5" customHeight="1" x14ac:dyDescent="0.15">
      <c r="B5" s="189" t="s">
        <v>49</v>
      </c>
      <c r="C5" s="166"/>
      <c r="D5" s="166"/>
      <c r="E5" s="166"/>
      <c r="F5" s="166"/>
      <c r="G5" s="166"/>
      <c r="H5" s="166"/>
      <c r="I5" s="166"/>
      <c r="J5" s="166"/>
      <c r="K5" s="166"/>
      <c r="L5" s="167"/>
      <c r="N5" s="128"/>
    </row>
    <row r="6" spans="2:16" s="25" customFormat="1" ht="16.5" customHeight="1" x14ac:dyDescent="0.15">
      <c r="B6" s="189" t="s">
        <v>57</v>
      </c>
      <c r="C6" s="166"/>
      <c r="D6" s="166"/>
      <c r="E6" s="166"/>
      <c r="F6" s="166"/>
      <c r="G6" s="166"/>
      <c r="H6" s="166" t="s">
        <v>62</v>
      </c>
      <c r="I6" s="166"/>
      <c r="J6" s="166"/>
      <c r="K6" s="166"/>
      <c r="L6" s="167"/>
      <c r="N6" s="128"/>
    </row>
    <row r="7" spans="2:16" s="25" customFormat="1" ht="36" customHeight="1" x14ac:dyDescent="0.15">
      <c r="B7" s="189"/>
      <c r="C7" s="166"/>
      <c r="D7" s="166"/>
      <c r="E7" s="166"/>
      <c r="F7" s="166"/>
      <c r="G7" s="166"/>
      <c r="H7" s="84" t="s">
        <v>42</v>
      </c>
      <c r="I7" s="84" t="s">
        <v>18</v>
      </c>
      <c r="J7" s="124" t="s">
        <v>12</v>
      </c>
      <c r="K7" s="85" t="s">
        <v>15</v>
      </c>
      <c r="L7" s="85" t="s">
        <v>59</v>
      </c>
      <c r="N7" s="128"/>
    </row>
    <row r="8" spans="2:16" s="25" customFormat="1" ht="24.6" customHeight="1" x14ac:dyDescent="0.15">
      <c r="B8" s="258" t="s">
        <v>34</v>
      </c>
      <c r="C8" s="259"/>
      <c r="D8" s="259"/>
      <c r="E8" s="259"/>
      <c r="F8" s="259"/>
      <c r="G8" s="260"/>
      <c r="H8" s="35" t="s">
        <v>65</v>
      </c>
      <c r="I8" s="94">
        <v>1</v>
      </c>
      <c r="J8" s="94">
        <v>88</v>
      </c>
      <c r="K8" s="148"/>
      <c r="L8" s="36">
        <f>SUM(I8*J8*K8)</f>
        <v>0</v>
      </c>
      <c r="P8" s="128"/>
    </row>
    <row r="9" spans="2:16" s="25" customFormat="1" ht="24.6" customHeight="1" x14ac:dyDescent="0.15">
      <c r="B9" s="304"/>
      <c r="C9" s="305"/>
      <c r="D9" s="305"/>
      <c r="E9" s="305"/>
      <c r="F9" s="305"/>
      <c r="G9" s="305"/>
      <c r="H9" s="35" t="s">
        <v>66</v>
      </c>
      <c r="I9" s="94">
        <v>1</v>
      </c>
      <c r="J9" s="94">
        <v>52</v>
      </c>
      <c r="K9" s="148"/>
      <c r="L9" s="36">
        <f>SUM(I9*J9*K9)</f>
        <v>0</v>
      </c>
      <c r="P9" s="128"/>
    </row>
    <row r="10" spans="2:16" s="25" customFormat="1" ht="24.6" customHeight="1" x14ac:dyDescent="0.15">
      <c r="B10" s="304"/>
      <c r="C10" s="304"/>
      <c r="D10" s="304"/>
      <c r="E10" s="304"/>
      <c r="F10" s="304"/>
      <c r="G10" s="304"/>
      <c r="H10" s="35" t="s">
        <v>64</v>
      </c>
      <c r="I10" s="94">
        <v>1</v>
      </c>
      <c r="J10" s="94">
        <v>51.401499999999999</v>
      </c>
      <c r="K10" s="148"/>
      <c r="L10" s="36">
        <f>SUM(I10*J10*K10)</f>
        <v>0</v>
      </c>
      <c r="P10" s="128"/>
    </row>
    <row r="11" spans="2:16" s="25" customFormat="1" ht="24.6" customHeight="1" x14ac:dyDescent="0.15">
      <c r="B11" s="304"/>
      <c r="C11" s="305"/>
      <c r="D11" s="305"/>
      <c r="E11" s="305"/>
      <c r="F11" s="305"/>
      <c r="G11" s="306"/>
      <c r="H11" s="35" t="s">
        <v>72</v>
      </c>
      <c r="I11" s="94">
        <v>1</v>
      </c>
      <c r="J11" s="94">
        <v>51.096699999999998</v>
      </c>
      <c r="K11" s="148"/>
      <c r="L11" s="36">
        <f>SUM(I11*J11*K11)</f>
        <v>0</v>
      </c>
      <c r="P11" s="128"/>
    </row>
    <row r="12" spans="2:16" s="25" customFormat="1" ht="31.9" customHeight="1" x14ac:dyDescent="0.15">
      <c r="B12" s="182" t="s">
        <v>19</v>
      </c>
      <c r="C12" s="183"/>
      <c r="D12" s="183"/>
      <c r="E12" s="183"/>
      <c r="F12" s="183"/>
      <c r="G12" s="183"/>
      <c r="H12" s="307" t="s">
        <v>70</v>
      </c>
      <c r="I12" s="308"/>
      <c r="J12" s="308"/>
      <c r="K12" s="309"/>
      <c r="L12" s="111">
        <f>SUM(L8:L11)</f>
        <v>0</v>
      </c>
      <c r="O12" s="128"/>
    </row>
    <row r="13" spans="2:16" ht="31.9" customHeight="1" x14ac:dyDescent="0.15">
      <c r="B13" s="182" t="s">
        <v>17</v>
      </c>
      <c r="C13" s="183"/>
      <c r="D13" s="183"/>
      <c r="E13" s="183"/>
      <c r="F13" s="183"/>
      <c r="G13" s="183"/>
      <c r="H13" s="303" t="s">
        <v>73</v>
      </c>
      <c r="I13" s="303"/>
      <c r="J13" s="303"/>
      <c r="K13" s="303"/>
      <c r="L13" s="126">
        <f>SUM(L12)</f>
        <v>0</v>
      </c>
      <c r="M13" s="6"/>
    </row>
    <row r="14" spans="2:16" ht="31.9" customHeight="1" x14ac:dyDescent="0.15">
      <c r="B14" s="182" t="s">
        <v>41</v>
      </c>
      <c r="C14" s="183"/>
      <c r="D14" s="183"/>
      <c r="E14" s="183"/>
      <c r="F14" s="274">
        <f>144%</f>
        <v>1.44</v>
      </c>
      <c r="G14" s="274"/>
      <c r="H14" s="176">
        <f>L13*F14</f>
        <v>0</v>
      </c>
      <c r="I14" s="176"/>
      <c r="J14" s="176"/>
      <c r="K14" s="176"/>
      <c r="L14" s="177"/>
      <c r="M14" s="6"/>
    </row>
    <row r="15" spans="2:16" ht="31.9" customHeight="1" x14ac:dyDescent="0.15">
      <c r="B15" s="182" t="s">
        <v>37</v>
      </c>
      <c r="C15" s="183"/>
      <c r="D15" s="183"/>
      <c r="E15" s="183"/>
      <c r="F15" s="250">
        <v>0.2</v>
      </c>
      <c r="G15" s="251"/>
      <c r="H15" s="176">
        <f>(L13+H14)*F15</f>
        <v>0</v>
      </c>
      <c r="I15" s="176"/>
      <c r="J15" s="176"/>
      <c r="K15" s="176"/>
      <c r="L15" s="177"/>
    </row>
    <row r="16" spans="2:16" ht="31.9" customHeight="1" x14ac:dyDescent="0.15">
      <c r="B16" s="180" t="s">
        <v>49</v>
      </c>
      <c r="C16" s="181"/>
      <c r="D16" s="181"/>
      <c r="E16" s="181"/>
      <c r="F16" s="181"/>
      <c r="G16" s="181"/>
      <c r="H16" s="178">
        <f>L13+H14+H15</f>
        <v>0</v>
      </c>
      <c r="I16" s="178"/>
      <c r="J16" s="178"/>
      <c r="K16" s="178"/>
      <c r="L16" s="179"/>
    </row>
    <row r="17" spans="2:14" s="25" customFormat="1" ht="16.5" customHeight="1" x14ac:dyDescent="0.15">
      <c r="B17" s="37"/>
      <c r="C17" s="38"/>
      <c r="D17" s="38"/>
      <c r="E17" s="38"/>
      <c r="F17" s="38"/>
      <c r="G17" s="38"/>
      <c r="H17" s="39"/>
      <c r="I17" s="39"/>
      <c r="J17" s="39"/>
      <c r="K17" s="39"/>
      <c r="L17" s="40"/>
    </row>
    <row r="18" spans="2:14" s="25" customFormat="1" ht="16.5" hidden="1" customHeight="1" x14ac:dyDescent="0.15">
      <c r="B18" s="161" t="s">
        <v>61</v>
      </c>
      <c r="C18" s="162"/>
      <c r="D18" s="162"/>
      <c r="E18" s="162"/>
      <c r="F18" s="162"/>
      <c r="G18" s="162"/>
      <c r="H18" s="162"/>
      <c r="I18" s="162"/>
      <c r="J18" s="162"/>
      <c r="K18" s="162"/>
      <c r="L18" s="163"/>
    </row>
    <row r="19" spans="2:14" s="25" customFormat="1" ht="26.1" hidden="1" customHeight="1" x14ac:dyDescent="0.15">
      <c r="B19" s="275" t="s">
        <v>24</v>
      </c>
      <c r="C19" s="276"/>
      <c r="D19" s="218"/>
      <c r="E19" s="217" t="s">
        <v>7</v>
      </c>
      <c r="F19" s="218"/>
      <c r="G19" s="212" t="s">
        <v>35</v>
      </c>
      <c r="H19" s="162"/>
      <c r="I19" s="162"/>
      <c r="J19" s="162"/>
      <c r="K19" s="285"/>
      <c r="L19" s="272" t="s">
        <v>38</v>
      </c>
    </row>
    <row r="20" spans="2:14" s="25" customFormat="1" ht="26.1" hidden="1" customHeight="1" x14ac:dyDescent="0.15">
      <c r="B20" s="277"/>
      <c r="C20" s="278"/>
      <c r="D20" s="220"/>
      <c r="E20" s="219"/>
      <c r="F20" s="220"/>
      <c r="G20" s="41" t="s">
        <v>48</v>
      </c>
      <c r="H20" s="54" t="s">
        <v>36</v>
      </c>
      <c r="I20" s="54"/>
      <c r="J20" s="41" t="s">
        <v>27</v>
      </c>
      <c r="K20" s="41" t="s">
        <v>55</v>
      </c>
      <c r="L20" s="273"/>
    </row>
    <row r="21" spans="2:14" s="25" customFormat="1" ht="33" hidden="1" customHeight="1" x14ac:dyDescent="0.15">
      <c r="B21" s="42" t="s">
        <v>47</v>
      </c>
      <c r="C21" s="281" t="s">
        <v>44</v>
      </c>
      <c r="D21" s="282"/>
      <c r="E21" s="244" t="s">
        <v>44</v>
      </c>
      <c r="F21" s="245"/>
      <c r="G21" s="43" t="s">
        <v>44</v>
      </c>
      <c r="H21" s="44" t="s">
        <v>44</v>
      </c>
      <c r="I21" s="44"/>
      <c r="J21" s="44" t="s">
        <v>44</v>
      </c>
      <c r="K21" s="44" t="s">
        <v>44</v>
      </c>
      <c r="L21" s="45"/>
    </row>
    <row r="22" spans="2:14" s="25" customFormat="1" ht="33" hidden="1" customHeight="1" x14ac:dyDescent="0.15">
      <c r="B22" s="42" t="s">
        <v>60</v>
      </c>
      <c r="C22" s="279" t="s">
        <v>44</v>
      </c>
      <c r="D22" s="280"/>
      <c r="E22" s="246"/>
      <c r="F22" s="247"/>
      <c r="G22" s="43" t="s">
        <v>44</v>
      </c>
      <c r="H22" s="44" t="s">
        <v>44</v>
      </c>
      <c r="I22" s="44"/>
      <c r="J22" s="44" t="s">
        <v>44</v>
      </c>
      <c r="K22" s="44" t="s">
        <v>44</v>
      </c>
      <c r="L22" s="45"/>
    </row>
    <row r="23" spans="2:14" s="25" customFormat="1" ht="30" hidden="1" customHeight="1" x14ac:dyDescent="0.15">
      <c r="B23" s="241" t="s">
        <v>14</v>
      </c>
      <c r="C23" s="242"/>
      <c r="D23" s="242"/>
      <c r="E23" s="242"/>
      <c r="F23" s="242"/>
      <c r="G23" s="242"/>
      <c r="H23" s="242"/>
      <c r="I23" s="242"/>
      <c r="J23" s="242"/>
      <c r="K23" s="243"/>
      <c r="L23" s="45"/>
    </row>
    <row r="24" spans="2:14" s="25" customFormat="1" ht="30" hidden="1" customHeight="1" x14ac:dyDescent="0.15">
      <c r="B24" s="241" t="s">
        <v>63</v>
      </c>
      <c r="C24" s="242"/>
      <c r="D24" s="242"/>
      <c r="E24" s="242"/>
      <c r="F24" s="242"/>
      <c r="G24" s="242"/>
      <c r="H24" s="242"/>
      <c r="I24" s="242"/>
      <c r="J24" s="242"/>
      <c r="K24" s="46">
        <v>0.25</v>
      </c>
      <c r="L24" s="47"/>
    </row>
    <row r="25" spans="2:14" s="25" customFormat="1" ht="30" hidden="1" customHeight="1" x14ac:dyDescent="0.15">
      <c r="B25" s="233" t="s">
        <v>61</v>
      </c>
      <c r="C25" s="234"/>
      <c r="D25" s="234"/>
      <c r="E25" s="234"/>
      <c r="F25" s="234"/>
      <c r="G25" s="235"/>
      <c r="H25" s="236">
        <f>L23+L24</f>
        <v>0</v>
      </c>
      <c r="I25" s="237"/>
      <c r="J25" s="237"/>
      <c r="K25" s="237"/>
      <c r="L25" s="238"/>
    </row>
    <row r="26" spans="2:14" s="25" customFormat="1" ht="16.5" customHeight="1" x14ac:dyDescent="0.15">
      <c r="B26" s="37"/>
      <c r="C26" s="38"/>
      <c r="D26" s="38"/>
      <c r="E26" s="38"/>
      <c r="F26" s="38"/>
      <c r="G26" s="38"/>
      <c r="H26" s="39"/>
      <c r="I26" s="39"/>
      <c r="J26" s="39"/>
      <c r="K26" s="39"/>
      <c r="L26" s="40"/>
    </row>
    <row r="27" spans="2:14" s="25" customFormat="1" ht="30" customHeight="1" x14ac:dyDescent="0.15">
      <c r="B27" s="227" t="s">
        <v>21</v>
      </c>
      <c r="C27" s="228"/>
      <c r="D27" s="228"/>
      <c r="E27" s="228"/>
      <c r="F27" s="228"/>
      <c r="G27" s="229"/>
      <c r="H27" s="230">
        <f>0</f>
        <v>0</v>
      </c>
      <c r="I27" s="231"/>
      <c r="J27" s="231"/>
      <c r="K27" s="231"/>
      <c r="L27" s="232"/>
    </row>
    <row r="28" spans="2:14" s="25" customFormat="1" ht="27" customHeight="1" x14ac:dyDescent="0.15">
      <c r="B28" s="248" t="s">
        <v>22</v>
      </c>
      <c r="C28" s="249"/>
      <c r="D28" s="249"/>
      <c r="E28" s="249"/>
      <c r="F28" s="250">
        <v>0.1</v>
      </c>
      <c r="G28" s="251"/>
      <c r="H28" s="239">
        <f>(H16+H27)*F28</f>
        <v>0</v>
      </c>
      <c r="I28" s="239"/>
      <c r="J28" s="239"/>
      <c r="K28" s="239"/>
      <c r="L28" s="240"/>
    </row>
    <row r="29" spans="2:14" s="25" customFormat="1" ht="30" customHeight="1" x14ac:dyDescent="0.15">
      <c r="B29" s="221" t="s">
        <v>71</v>
      </c>
      <c r="C29" s="222"/>
      <c r="D29" s="222"/>
      <c r="E29" s="222"/>
      <c r="F29" s="222"/>
      <c r="G29" s="223"/>
      <c r="H29" s="224">
        <f>ROUNDDOWN(H16+H27+H28,-1)</f>
        <v>0</v>
      </c>
      <c r="I29" s="225"/>
      <c r="J29" s="225"/>
      <c r="K29" s="225"/>
      <c r="L29" s="226"/>
      <c r="N29" s="50"/>
    </row>
    <row r="30" spans="2:14" ht="37.5" customHeight="1" x14ac:dyDescent="0.15">
      <c r="B30" s="252" t="s">
        <v>68</v>
      </c>
      <c r="C30" s="253"/>
      <c r="D30" s="253"/>
      <c r="E30" s="253"/>
      <c r="F30" s="253"/>
      <c r="G30" s="253"/>
      <c r="H30" s="253"/>
      <c r="I30" s="253"/>
      <c r="J30" s="253"/>
      <c r="K30" s="253"/>
      <c r="L30" s="254"/>
      <c r="M30" s="6"/>
    </row>
    <row r="31" spans="2:14" x14ac:dyDescent="0.15">
      <c r="M31" s="6"/>
    </row>
    <row r="36" spans="7:9" x14ac:dyDescent="0.15">
      <c r="G36" s="48"/>
      <c r="H36" s="48"/>
      <c r="I36" s="48"/>
    </row>
    <row r="37" spans="7:9" x14ac:dyDescent="0.15">
      <c r="G37" s="49"/>
      <c r="H37" s="49"/>
      <c r="I37" s="49"/>
    </row>
    <row r="38" spans="7:9" x14ac:dyDescent="0.15">
      <c r="G38" s="49"/>
      <c r="H38" s="49"/>
      <c r="I38" s="49"/>
    </row>
    <row r="39" spans="7:9" x14ac:dyDescent="0.15">
      <c r="G39" s="49"/>
      <c r="H39" s="49"/>
      <c r="I39" s="49"/>
    </row>
    <row r="40" spans="7:9" x14ac:dyDescent="0.15">
      <c r="G40" s="49"/>
      <c r="H40" s="49"/>
      <c r="I40" s="49"/>
    </row>
  </sheetData>
  <mergeCells count="39">
    <mergeCell ref="B30:L30"/>
    <mergeCell ref="B2:L2"/>
    <mergeCell ref="B8:G11"/>
    <mergeCell ref="B4:K4"/>
    <mergeCell ref="L19:L20"/>
    <mergeCell ref="F14:G14"/>
    <mergeCell ref="F15:G15"/>
    <mergeCell ref="H12:K12"/>
    <mergeCell ref="B19:D20"/>
    <mergeCell ref="C22:D22"/>
    <mergeCell ref="C21:D21"/>
    <mergeCell ref="H14:L14"/>
    <mergeCell ref="G19:K19"/>
    <mergeCell ref="E19:F20"/>
    <mergeCell ref="B29:G29"/>
    <mergeCell ref="H29:L29"/>
    <mergeCell ref="B27:G27"/>
    <mergeCell ref="H27:L27"/>
    <mergeCell ref="B25:G25"/>
    <mergeCell ref="H25:L25"/>
    <mergeCell ref="H28:L28"/>
    <mergeCell ref="B28:E28"/>
    <mergeCell ref="F28:G28"/>
    <mergeCell ref="B23:K23"/>
    <mergeCell ref="B24:J24"/>
    <mergeCell ref="E21:F22"/>
    <mergeCell ref="B1:L1"/>
    <mergeCell ref="B6:G7"/>
    <mergeCell ref="B5:L5"/>
    <mergeCell ref="B13:G13"/>
    <mergeCell ref="B12:G12"/>
    <mergeCell ref="B18:L18"/>
    <mergeCell ref="H6:L6"/>
    <mergeCell ref="H13:K13"/>
    <mergeCell ref="H15:L15"/>
    <mergeCell ref="H16:L16"/>
    <mergeCell ref="B16:G16"/>
    <mergeCell ref="B14:E14"/>
    <mergeCell ref="B15:E15"/>
  </mergeCells>
  <phoneticPr fontId="29" type="noConversion"/>
  <pageMargins left="0.69972223043441772" right="0.69972223043441772" top="0.75" bottom="0.75" header="0.30000001192092896" footer="0.30000001192092896"/>
  <pageSetup paperSize="9" scale="58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100-000000000000}">
  <sheetPr codeName="Sheet5">
    <pageSetUpPr fitToPage="1"/>
  </sheetPr>
  <dimension ref="A1:F13"/>
  <sheetViews>
    <sheetView view="pageBreakPreview" zoomScale="85" zoomScaleNormal="85" zoomScaleSheetLayoutView="85" workbookViewId="0">
      <pane ySplit="3" topLeftCell="A4" activePane="bottomLeft" state="frozen"/>
      <selection pane="bottomLeft"/>
    </sheetView>
  </sheetViews>
  <sheetFormatPr defaultColWidth="8" defaultRowHeight="16.5" x14ac:dyDescent="0.15"/>
  <cols>
    <col min="1" max="1" width="13.6640625" style="55" customWidth="1"/>
    <col min="2" max="3" width="49.88671875" style="107" customWidth="1"/>
    <col min="4" max="4" width="0" style="55" hidden="1" customWidth="1"/>
    <col min="5" max="5" width="0" style="56" hidden="1" customWidth="1"/>
    <col min="6" max="6" width="12" style="55" bestFit="1" customWidth="1"/>
    <col min="7" max="16384" width="8" style="55"/>
  </cols>
  <sheetData>
    <row r="1" spans="1:6" ht="90.75" customHeight="1" x14ac:dyDescent="0.15">
      <c r="A1" s="86" t="s">
        <v>33</v>
      </c>
      <c r="B1" s="108"/>
      <c r="C1" s="116"/>
      <c r="D1" s="117"/>
      <c r="E1" s="55"/>
    </row>
    <row r="2" spans="1:6" ht="34.9" customHeight="1" x14ac:dyDescent="0.15">
      <c r="A2" s="149" t="s">
        <v>84</v>
      </c>
      <c r="B2" s="149"/>
      <c r="C2" s="149"/>
      <c r="D2" s="149"/>
    </row>
    <row r="3" spans="1:6" s="57" customFormat="1" ht="17.45" customHeight="1" x14ac:dyDescent="0.15">
      <c r="A3" s="118"/>
      <c r="B3" s="119"/>
      <c r="C3" s="119"/>
      <c r="D3" s="118"/>
      <c r="E3" s="58"/>
    </row>
    <row r="4" spans="1:6" ht="43.5" customHeight="1" x14ac:dyDescent="0.15">
      <c r="A4" s="117"/>
      <c r="B4" s="116"/>
      <c r="C4" s="125"/>
      <c r="D4" s="117"/>
    </row>
    <row r="5" spans="1:6" s="62" customFormat="1" ht="51" customHeight="1" x14ac:dyDescent="0.15">
      <c r="A5" s="59" t="s">
        <v>54</v>
      </c>
      <c r="B5" s="60" t="s">
        <v>28</v>
      </c>
      <c r="C5" s="61" t="s">
        <v>26</v>
      </c>
      <c r="D5" s="120" t="s">
        <v>51</v>
      </c>
      <c r="E5" s="63"/>
    </row>
    <row r="6" spans="1:6" s="67" customFormat="1" ht="60.75" customHeight="1" x14ac:dyDescent="0.15">
      <c r="A6" s="64">
        <v>1</v>
      </c>
      <c r="B6" s="65" t="s">
        <v>31</v>
      </c>
      <c r="C6" s="112">
        <f>'HW유지관리 원가 내역서 (27년)'!H35</f>
        <v>616060</v>
      </c>
      <c r="D6" s="113"/>
      <c r="E6" s="68"/>
    </row>
    <row r="7" spans="1:6" s="67" customFormat="1" ht="60.75" customHeight="1" x14ac:dyDescent="0.15">
      <c r="A7" s="64">
        <v>2</v>
      </c>
      <c r="B7" s="66" t="s">
        <v>34</v>
      </c>
      <c r="C7" s="112">
        <f>'SW유지관리 원가 내역서 (27년)'!H28</f>
        <v>0</v>
      </c>
      <c r="D7" s="113"/>
      <c r="E7" s="68"/>
      <c r="F7" s="69"/>
    </row>
    <row r="8" spans="1:6" s="70" customFormat="1" ht="60.75" customHeight="1" x14ac:dyDescent="0.15">
      <c r="A8" s="159" t="s">
        <v>16</v>
      </c>
      <c r="B8" s="160"/>
      <c r="C8" s="114">
        <f>SUM(C6:C7)</f>
        <v>616060</v>
      </c>
      <c r="D8" s="115"/>
      <c r="E8" s="71"/>
      <c r="F8" s="72"/>
    </row>
    <row r="11" spans="1:6" ht="26.25" x14ac:dyDescent="0.5">
      <c r="C11" s="109"/>
    </row>
    <row r="12" spans="1:6" x14ac:dyDescent="0.15">
      <c r="C12" s="110"/>
    </row>
    <row r="13" spans="1:6" x14ac:dyDescent="0.15">
      <c r="C13" s="110"/>
    </row>
  </sheetData>
  <mergeCells count="2">
    <mergeCell ref="A2:D2"/>
    <mergeCell ref="A8:B8"/>
  </mergeCells>
  <phoneticPr fontId="29" type="noConversion"/>
  <pageMargins left="0.69972223043441772" right="0.69972223043441772" top="0.75" bottom="0.75" header="0.30000001192092896" footer="0.30000001192092896"/>
  <pageSetup paperSize="9" scale="67" orientation="portrait" r:id="rId1"/>
  <colBreaks count="1" manualBreakCount="1">
    <brk id="5" max="16383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200-000000000000}">
  <sheetPr codeName="Sheet72">
    <tabColor rgb="FFFFDFB3"/>
    <pageSetUpPr fitToPage="1"/>
  </sheetPr>
  <dimension ref="A1:P46"/>
  <sheetViews>
    <sheetView showGridLines="0" view="pageBreakPreview" topLeftCell="A4" zoomScale="75" zoomScaleNormal="90" zoomScaleSheetLayoutView="75" workbookViewId="0">
      <selection activeCell="K16" sqref="K16:L16"/>
    </sheetView>
  </sheetViews>
  <sheetFormatPr defaultColWidth="9" defaultRowHeight="13.5" x14ac:dyDescent="0.15"/>
  <cols>
    <col min="1" max="1" width="1.77734375" style="25" customWidth="1"/>
    <col min="2" max="4" width="7.6640625" style="25" customWidth="1"/>
    <col min="5" max="5" width="15.5546875" style="25" customWidth="1"/>
    <col min="6" max="6" width="10.5546875" style="25" customWidth="1"/>
    <col min="7" max="7" width="9.33203125" style="25" customWidth="1"/>
    <col min="8" max="8" width="26" style="25" bestFit="1" customWidth="1"/>
    <col min="9" max="9" width="11.21875" style="25" customWidth="1"/>
    <col min="10" max="11" width="10.33203125" style="25" customWidth="1"/>
    <col min="12" max="12" width="12.33203125" style="25" bestFit="1" customWidth="1"/>
    <col min="13" max="13" width="15.109375" style="7" customWidth="1"/>
    <col min="14" max="14" width="9" style="8" bestFit="1" customWidth="1"/>
  </cols>
  <sheetData>
    <row r="1" spans="1:16" ht="49.5" customHeight="1" x14ac:dyDescent="0.15">
      <c r="B1" s="184" t="s">
        <v>69</v>
      </c>
      <c r="C1" s="185"/>
      <c r="D1" s="185"/>
      <c r="E1" s="185"/>
      <c r="F1" s="185"/>
      <c r="G1" s="186"/>
      <c r="H1" s="186"/>
      <c r="I1" s="186"/>
      <c r="J1" s="186"/>
      <c r="K1" s="186"/>
      <c r="L1" s="187"/>
      <c r="M1" s="6"/>
    </row>
    <row r="2" spans="1:16" ht="35.25" customHeight="1" x14ac:dyDescent="0.15">
      <c r="B2" s="255" t="s">
        <v>119</v>
      </c>
      <c r="C2" s="256"/>
      <c r="D2" s="256"/>
      <c r="E2" s="256"/>
      <c r="F2" s="256"/>
      <c r="G2" s="256"/>
      <c r="H2" s="256"/>
      <c r="I2" s="256"/>
      <c r="J2" s="256"/>
      <c r="K2" s="256"/>
      <c r="L2" s="257"/>
      <c r="M2" s="6"/>
    </row>
    <row r="3" spans="1:16" ht="16.5" x14ac:dyDescent="0.15">
      <c r="B3" s="27"/>
      <c r="C3" s="28"/>
      <c r="D3" s="28"/>
      <c r="E3" s="28"/>
      <c r="F3" s="28"/>
      <c r="G3" s="26"/>
      <c r="H3" s="26"/>
      <c r="I3" s="26"/>
      <c r="J3" s="26"/>
      <c r="K3" s="26"/>
      <c r="L3" s="29"/>
      <c r="M3" s="6"/>
    </row>
    <row r="4" spans="1:16" s="102" customFormat="1" ht="27.75" customHeight="1" x14ac:dyDescent="0.15">
      <c r="A4" s="103"/>
      <c r="B4" s="266" t="s">
        <v>83</v>
      </c>
      <c r="C4" s="267"/>
      <c r="D4" s="267"/>
      <c r="E4" s="267"/>
      <c r="F4" s="267"/>
      <c r="G4" s="267" t="s">
        <v>82</v>
      </c>
      <c r="H4" s="105"/>
      <c r="I4" s="105"/>
      <c r="J4" s="105"/>
      <c r="K4" s="105"/>
      <c r="L4" s="106" t="s">
        <v>9</v>
      </c>
      <c r="M4" s="104"/>
      <c r="N4" s="104"/>
    </row>
    <row r="5" spans="1:16" ht="27.75" customHeight="1" x14ac:dyDescent="0.15">
      <c r="B5" s="168" t="s">
        <v>45</v>
      </c>
      <c r="C5" s="169"/>
      <c r="D5" s="169"/>
      <c r="E5" s="170" t="s">
        <v>25</v>
      </c>
      <c r="F5" s="170"/>
      <c r="G5" s="170"/>
      <c r="H5" s="170"/>
      <c r="I5" s="170"/>
      <c r="J5" s="170"/>
      <c r="K5" s="268" t="s">
        <v>23</v>
      </c>
      <c r="L5" s="269"/>
      <c r="M5" s="6"/>
    </row>
    <row r="6" spans="1:16" s="8" customFormat="1" ht="33.75" customHeight="1" x14ac:dyDescent="0.15">
      <c r="A6" s="25"/>
      <c r="B6" s="73"/>
      <c r="C6" s="74"/>
      <c r="D6" s="75"/>
      <c r="E6" s="76" t="s">
        <v>53</v>
      </c>
      <c r="F6" s="53" t="s">
        <v>50</v>
      </c>
      <c r="G6" s="53" t="s">
        <v>58</v>
      </c>
      <c r="H6" s="53" t="s">
        <v>46</v>
      </c>
      <c r="I6" s="92" t="s">
        <v>10</v>
      </c>
      <c r="J6" s="91" t="s">
        <v>59</v>
      </c>
      <c r="K6" s="270"/>
      <c r="L6" s="271"/>
      <c r="M6"/>
      <c r="N6" s="6"/>
    </row>
    <row r="7" spans="1:16" ht="30.75" customHeight="1" x14ac:dyDescent="0.15">
      <c r="B7" s="171" t="s">
        <v>21</v>
      </c>
      <c r="C7" s="171"/>
      <c r="D7" s="171"/>
      <c r="E7" s="172" t="s">
        <v>93</v>
      </c>
      <c r="F7" s="173"/>
      <c r="G7" s="173"/>
      <c r="H7" s="173"/>
      <c r="I7" s="173"/>
      <c r="J7" s="173"/>
      <c r="K7" s="174"/>
      <c r="L7" s="175"/>
      <c r="M7" s="93"/>
      <c r="N7" s="6"/>
    </row>
    <row r="8" spans="1:16" ht="6.75" customHeight="1" x14ac:dyDescent="0.15">
      <c r="B8" s="30"/>
      <c r="C8" s="31"/>
      <c r="D8" s="31"/>
      <c r="E8" s="31"/>
      <c r="F8" s="31"/>
      <c r="G8" s="188"/>
      <c r="H8" s="188"/>
      <c r="I8" s="188"/>
      <c r="J8" s="188"/>
      <c r="K8" s="188"/>
      <c r="L8" s="32"/>
      <c r="M8"/>
    </row>
    <row r="9" spans="1:16" ht="29.25" customHeight="1" x14ac:dyDescent="0.15">
      <c r="B9" s="283" t="s">
        <v>43</v>
      </c>
      <c r="C9" s="284"/>
      <c r="D9" s="284"/>
      <c r="E9" s="284"/>
      <c r="F9" s="284"/>
      <c r="G9" s="284"/>
      <c r="H9" s="284"/>
      <c r="I9" s="284"/>
      <c r="J9" s="284"/>
      <c r="K9" s="164">
        <f>SUM(K7:L8)</f>
        <v>0</v>
      </c>
      <c r="L9" s="165"/>
      <c r="M9" s="6"/>
    </row>
    <row r="10" spans="1:16" ht="36" customHeight="1" x14ac:dyDescent="0.15">
      <c r="B10" s="27"/>
      <c r="C10" s="28"/>
      <c r="D10" s="28"/>
      <c r="E10" s="28"/>
      <c r="F10" s="28"/>
      <c r="G10" s="26"/>
      <c r="H10" s="26"/>
      <c r="I10" s="26"/>
      <c r="J10" s="26"/>
      <c r="K10" s="26"/>
      <c r="L10" s="33"/>
      <c r="M10" s="6"/>
    </row>
    <row r="11" spans="1:16" ht="30.75" customHeight="1" x14ac:dyDescent="0.15">
      <c r="B11" s="310" t="s">
        <v>87</v>
      </c>
      <c r="C11" s="311"/>
      <c r="D11" s="311"/>
      <c r="E11" s="311"/>
      <c r="F11" s="311"/>
      <c r="G11" s="311"/>
      <c r="H11" s="311"/>
      <c r="I11" s="311"/>
      <c r="J11" s="311"/>
      <c r="K11" s="311"/>
      <c r="L11" s="34" t="s">
        <v>9</v>
      </c>
      <c r="N11" s="127"/>
    </row>
    <row r="12" spans="1:16" s="25" customFormat="1" ht="16.5" customHeight="1" x14ac:dyDescent="0.15">
      <c r="B12" s="189" t="s">
        <v>49</v>
      </c>
      <c r="C12" s="166"/>
      <c r="D12" s="166"/>
      <c r="E12" s="166"/>
      <c r="F12" s="166"/>
      <c r="G12" s="166"/>
      <c r="H12" s="166"/>
      <c r="I12" s="166"/>
      <c r="J12" s="166"/>
      <c r="K12" s="166"/>
      <c r="L12" s="167"/>
      <c r="N12" s="128"/>
    </row>
    <row r="13" spans="1:16" s="25" customFormat="1" ht="16.5" customHeight="1" x14ac:dyDescent="0.15">
      <c r="B13" s="189" t="s">
        <v>57</v>
      </c>
      <c r="C13" s="166"/>
      <c r="D13" s="166"/>
      <c r="E13" s="166"/>
      <c r="F13" s="166"/>
      <c r="G13" s="166"/>
      <c r="H13" s="166" t="s">
        <v>62</v>
      </c>
      <c r="I13" s="166"/>
      <c r="J13" s="166"/>
      <c r="K13" s="166"/>
      <c r="L13" s="167"/>
      <c r="N13" s="128"/>
    </row>
    <row r="14" spans="1:16" s="25" customFormat="1" ht="36" customHeight="1" x14ac:dyDescent="0.15">
      <c r="B14" s="189"/>
      <c r="C14" s="166"/>
      <c r="D14" s="166"/>
      <c r="E14" s="166"/>
      <c r="F14" s="166"/>
      <c r="G14" s="166"/>
      <c r="H14" s="84" t="s">
        <v>42</v>
      </c>
      <c r="I14" s="84" t="s">
        <v>18</v>
      </c>
      <c r="J14" s="124" t="s">
        <v>12</v>
      </c>
      <c r="K14" s="212" t="s">
        <v>15</v>
      </c>
      <c r="L14" s="163"/>
      <c r="N14" s="128"/>
    </row>
    <row r="15" spans="1:16" s="25" customFormat="1" ht="26.25" customHeight="1" x14ac:dyDescent="0.15">
      <c r="B15" s="258" t="s">
        <v>97</v>
      </c>
      <c r="C15" s="259"/>
      <c r="D15" s="259"/>
      <c r="E15" s="259"/>
      <c r="F15" s="259"/>
      <c r="G15" s="260"/>
      <c r="H15" s="131" t="s">
        <v>85</v>
      </c>
      <c r="I15" s="94">
        <v>1</v>
      </c>
      <c r="J15" s="215" t="s">
        <v>114</v>
      </c>
      <c r="K15" s="312">
        <f>'가. 노무비(27년)'!F6</f>
        <v>519469</v>
      </c>
      <c r="L15" s="313"/>
      <c r="P15" s="128"/>
    </row>
    <row r="16" spans="1:16" s="25" customFormat="1" ht="29.25" customHeight="1" x14ac:dyDescent="0.15">
      <c r="B16" s="304"/>
      <c r="C16" s="305"/>
      <c r="D16" s="305"/>
      <c r="E16" s="305"/>
      <c r="F16" s="305"/>
      <c r="G16" s="306"/>
      <c r="H16" s="132" t="s">
        <v>30</v>
      </c>
      <c r="I16" s="94">
        <v>2</v>
      </c>
      <c r="J16" s="216"/>
      <c r="K16" s="312">
        <f>'가. 노무비(27년)'!F7</f>
        <v>252196</v>
      </c>
      <c r="L16" s="313"/>
      <c r="P16" s="128"/>
    </row>
    <row r="17" spans="1:15" s="25" customFormat="1" ht="31.9" customHeight="1" x14ac:dyDescent="0.15">
      <c r="B17" s="190" t="s">
        <v>102</v>
      </c>
      <c r="C17" s="191"/>
      <c r="D17" s="139" t="s">
        <v>103</v>
      </c>
      <c r="E17" s="196">
        <f>'가. 노무비(27년)'!J8</f>
        <v>0</v>
      </c>
      <c r="F17" s="197"/>
      <c r="G17" s="198"/>
      <c r="H17" s="200" t="s">
        <v>106</v>
      </c>
      <c r="I17" s="201"/>
      <c r="J17" s="201"/>
      <c r="K17" s="202"/>
      <c r="L17" s="209">
        <f>E19</f>
        <v>191277.6605</v>
      </c>
      <c r="O17" s="128"/>
    </row>
    <row r="18" spans="1:15" s="25" customFormat="1" ht="31.9" customHeight="1" x14ac:dyDescent="0.15">
      <c r="B18" s="192"/>
      <c r="C18" s="193"/>
      <c r="D18" s="146" t="s">
        <v>104</v>
      </c>
      <c r="E18" s="199">
        <f>'가. 노무비(27년)'!J15</f>
        <v>191277.6605</v>
      </c>
      <c r="F18" s="199"/>
      <c r="G18" s="199"/>
      <c r="H18" s="203"/>
      <c r="I18" s="204"/>
      <c r="J18" s="204"/>
      <c r="K18" s="205"/>
      <c r="L18" s="210"/>
      <c r="O18" s="128"/>
    </row>
    <row r="19" spans="1:15" s="10" customFormat="1" ht="31.9" customHeight="1" x14ac:dyDescent="0.15">
      <c r="A19" s="25"/>
      <c r="B19" s="194"/>
      <c r="C19" s="195"/>
      <c r="D19" s="139" t="s">
        <v>105</v>
      </c>
      <c r="E19" s="196">
        <f>SUM(E17:G18)</f>
        <v>191277.6605</v>
      </c>
      <c r="F19" s="197"/>
      <c r="G19" s="198"/>
      <c r="H19" s="206"/>
      <c r="I19" s="207"/>
      <c r="J19" s="207"/>
      <c r="K19" s="208"/>
      <c r="L19" s="211"/>
    </row>
    <row r="20" spans="1:15" ht="31.9" customHeight="1" x14ac:dyDescent="0.15">
      <c r="B20" s="182" t="s">
        <v>122</v>
      </c>
      <c r="C20" s="183"/>
      <c r="D20" s="183"/>
      <c r="E20" s="183"/>
      <c r="F20" s="274">
        <f>144%</f>
        <v>1.44</v>
      </c>
      <c r="G20" s="274"/>
      <c r="H20" s="176">
        <f>E19*F20</f>
        <v>275439.83111999999</v>
      </c>
      <c r="I20" s="176"/>
      <c r="J20" s="176"/>
      <c r="K20" s="176"/>
      <c r="L20" s="177"/>
      <c r="M20" s="6"/>
    </row>
    <row r="21" spans="1:15" ht="31.9" customHeight="1" x14ac:dyDescent="0.15">
      <c r="B21" s="182" t="s">
        <v>37</v>
      </c>
      <c r="C21" s="183"/>
      <c r="D21" s="183"/>
      <c r="E21" s="183"/>
      <c r="F21" s="250">
        <v>0.2</v>
      </c>
      <c r="G21" s="251"/>
      <c r="H21" s="176">
        <f>(E19+H20)*F21</f>
        <v>93343.498324</v>
      </c>
      <c r="I21" s="176"/>
      <c r="J21" s="176"/>
      <c r="K21" s="176"/>
      <c r="L21" s="177"/>
    </row>
    <row r="22" spans="1:15" ht="31.9" customHeight="1" x14ac:dyDescent="0.15">
      <c r="B22" s="180" t="s">
        <v>112</v>
      </c>
      <c r="C22" s="181"/>
      <c r="D22" s="181"/>
      <c r="E22" s="181"/>
      <c r="F22" s="181"/>
      <c r="G22" s="181"/>
      <c r="H22" s="178">
        <f>E19+H20+H21</f>
        <v>560060.98994400003</v>
      </c>
      <c r="I22" s="178"/>
      <c r="J22" s="178"/>
      <c r="K22" s="178"/>
      <c r="L22" s="179"/>
    </row>
    <row r="23" spans="1:15" s="25" customFormat="1" ht="16.5" customHeight="1" x14ac:dyDescent="0.15">
      <c r="B23" s="37"/>
      <c r="C23" s="38"/>
      <c r="D23" s="38"/>
      <c r="E23" s="38"/>
      <c r="F23" s="38"/>
      <c r="G23" s="38"/>
      <c r="H23" s="39"/>
      <c r="I23" s="39"/>
      <c r="J23" s="39"/>
      <c r="K23" s="39"/>
      <c r="L23" s="40"/>
    </row>
    <row r="24" spans="1:15" s="25" customFormat="1" ht="16.5" hidden="1" customHeight="1" x14ac:dyDescent="0.15">
      <c r="B24" s="161" t="s">
        <v>61</v>
      </c>
      <c r="C24" s="162"/>
      <c r="D24" s="162"/>
      <c r="E24" s="162"/>
      <c r="F24" s="162"/>
      <c r="G24" s="162"/>
      <c r="H24" s="162"/>
      <c r="I24" s="162"/>
      <c r="J24" s="162"/>
      <c r="K24" s="162"/>
      <c r="L24" s="163"/>
    </row>
    <row r="25" spans="1:15" s="25" customFormat="1" ht="26.1" hidden="1" customHeight="1" x14ac:dyDescent="0.15">
      <c r="B25" s="275" t="s">
        <v>24</v>
      </c>
      <c r="C25" s="276"/>
      <c r="D25" s="218"/>
      <c r="E25" s="217" t="s">
        <v>7</v>
      </c>
      <c r="F25" s="218"/>
      <c r="G25" s="212" t="s">
        <v>35</v>
      </c>
      <c r="H25" s="162"/>
      <c r="I25" s="162"/>
      <c r="J25" s="162"/>
      <c r="K25" s="285"/>
      <c r="L25" s="272" t="s">
        <v>38</v>
      </c>
    </row>
    <row r="26" spans="1:15" s="25" customFormat="1" ht="26.1" hidden="1" customHeight="1" x14ac:dyDescent="0.15">
      <c r="B26" s="277"/>
      <c r="C26" s="278"/>
      <c r="D26" s="220"/>
      <c r="E26" s="219"/>
      <c r="F26" s="220"/>
      <c r="G26" s="41" t="s">
        <v>48</v>
      </c>
      <c r="H26" s="54" t="s">
        <v>36</v>
      </c>
      <c r="I26" s="54"/>
      <c r="J26" s="41" t="s">
        <v>27</v>
      </c>
      <c r="K26" s="41" t="s">
        <v>55</v>
      </c>
      <c r="L26" s="273"/>
    </row>
    <row r="27" spans="1:15" s="25" customFormat="1" ht="33" hidden="1" customHeight="1" x14ac:dyDescent="0.15">
      <c r="B27" s="42" t="s">
        <v>47</v>
      </c>
      <c r="C27" s="281" t="s">
        <v>44</v>
      </c>
      <c r="D27" s="282"/>
      <c r="E27" s="244" t="s">
        <v>44</v>
      </c>
      <c r="F27" s="245"/>
      <c r="G27" s="43" t="s">
        <v>44</v>
      </c>
      <c r="H27" s="44" t="s">
        <v>44</v>
      </c>
      <c r="I27" s="44"/>
      <c r="J27" s="44" t="s">
        <v>44</v>
      </c>
      <c r="K27" s="44" t="s">
        <v>44</v>
      </c>
      <c r="L27" s="45"/>
    </row>
    <row r="28" spans="1:15" s="25" customFormat="1" ht="33" hidden="1" customHeight="1" x14ac:dyDescent="0.15">
      <c r="B28" s="42" t="s">
        <v>60</v>
      </c>
      <c r="C28" s="279" t="s">
        <v>44</v>
      </c>
      <c r="D28" s="280"/>
      <c r="E28" s="246"/>
      <c r="F28" s="247"/>
      <c r="G28" s="43" t="s">
        <v>44</v>
      </c>
      <c r="H28" s="44" t="s">
        <v>44</v>
      </c>
      <c r="I28" s="44"/>
      <c r="J28" s="44" t="s">
        <v>44</v>
      </c>
      <c r="K28" s="44" t="s">
        <v>44</v>
      </c>
      <c r="L28" s="45"/>
    </row>
    <row r="29" spans="1:15" s="25" customFormat="1" ht="30" hidden="1" customHeight="1" x14ac:dyDescent="0.15">
      <c r="B29" s="241" t="s">
        <v>14</v>
      </c>
      <c r="C29" s="242"/>
      <c r="D29" s="242"/>
      <c r="E29" s="242"/>
      <c r="F29" s="242"/>
      <c r="G29" s="242"/>
      <c r="H29" s="242"/>
      <c r="I29" s="242"/>
      <c r="J29" s="242"/>
      <c r="K29" s="243"/>
      <c r="L29" s="45"/>
    </row>
    <row r="30" spans="1:15" s="25" customFormat="1" ht="30" hidden="1" customHeight="1" x14ac:dyDescent="0.15">
      <c r="B30" s="241" t="s">
        <v>63</v>
      </c>
      <c r="C30" s="242"/>
      <c r="D30" s="242"/>
      <c r="E30" s="242"/>
      <c r="F30" s="242"/>
      <c r="G30" s="242"/>
      <c r="H30" s="242"/>
      <c r="I30" s="242"/>
      <c r="J30" s="242"/>
      <c r="K30" s="46">
        <v>0.25</v>
      </c>
      <c r="L30" s="47"/>
    </row>
    <row r="31" spans="1:15" s="25" customFormat="1" ht="30" hidden="1" customHeight="1" x14ac:dyDescent="0.15">
      <c r="B31" s="233" t="s">
        <v>61</v>
      </c>
      <c r="C31" s="234"/>
      <c r="D31" s="234"/>
      <c r="E31" s="234"/>
      <c r="F31" s="234"/>
      <c r="G31" s="235"/>
      <c r="H31" s="236">
        <f>L29+L30</f>
        <v>0</v>
      </c>
      <c r="I31" s="237"/>
      <c r="J31" s="237"/>
      <c r="K31" s="237"/>
      <c r="L31" s="238"/>
    </row>
    <row r="32" spans="1:15" s="25" customFormat="1" ht="16.5" customHeight="1" x14ac:dyDescent="0.15">
      <c r="B32" s="37"/>
      <c r="C32" s="38"/>
      <c r="D32" s="38"/>
      <c r="E32" s="38"/>
      <c r="F32" s="38"/>
      <c r="G32" s="38"/>
      <c r="H32" s="39"/>
      <c r="I32" s="39"/>
      <c r="J32" s="39"/>
      <c r="K32" s="39"/>
      <c r="L32" s="40"/>
    </row>
    <row r="33" spans="2:14" s="25" customFormat="1" ht="30" customHeight="1" x14ac:dyDescent="0.15">
      <c r="B33" s="227" t="s">
        <v>21</v>
      </c>
      <c r="C33" s="228"/>
      <c r="D33" s="228"/>
      <c r="E33" s="228"/>
      <c r="F33" s="228"/>
      <c r="G33" s="229"/>
      <c r="H33" s="230">
        <f>K9</f>
        <v>0</v>
      </c>
      <c r="I33" s="231"/>
      <c r="J33" s="231"/>
      <c r="K33" s="231"/>
      <c r="L33" s="232"/>
    </row>
    <row r="34" spans="2:14" s="25" customFormat="1" ht="27" customHeight="1" x14ac:dyDescent="0.15">
      <c r="B34" s="248" t="s">
        <v>22</v>
      </c>
      <c r="C34" s="249"/>
      <c r="D34" s="249"/>
      <c r="E34" s="249"/>
      <c r="F34" s="250">
        <v>0.1</v>
      </c>
      <c r="G34" s="251"/>
      <c r="H34" s="239">
        <f>(H22+H33)*F34</f>
        <v>56006.098994400003</v>
      </c>
      <c r="I34" s="239"/>
      <c r="J34" s="239"/>
      <c r="K34" s="239"/>
      <c r="L34" s="240"/>
    </row>
    <row r="35" spans="2:14" s="25" customFormat="1" ht="30" customHeight="1" x14ac:dyDescent="0.15">
      <c r="B35" s="221" t="s">
        <v>71</v>
      </c>
      <c r="C35" s="222"/>
      <c r="D35" s="222"/>
      <c r="E35" s="222"/>
      <c r="F35" s="222"/>
      <c r="G35" s="223"/>
      <c r="H35" s="224">
        <f>ROUNDDOWN(H22+H33+H34,-1)</f>
        <v>616060</v>
      </c>
      <c r="I35" s="225"/>
      <c r="J35" s="225"/>
      <c r="K35" s="225"/>
      <c r="L35" s="226"/>
      <c r="N35" s="50"/>
    </row>
    <row r="36" spans="2:14" ht="37.5" customHeight="1" x14ac:dyDescent="0.15">
      <c r="B36" s="252" t="s">
        <v>89</v>
      </c>
      <c r="C36" s="253"/>
      <c r="D36" s="253"/>
      <c r="E36" s="253"/>
      <c r="F36" s="253"/>
      <c r="G36" s="253"/>
      <c r="H36" s="253"/>
      <c r="I36" s="253"/>
      <c r="J36" s="253"/>
      <c r="K36" s="253"/>
      <c r="L36" s="254"/>
      <c r="M36" s="6"/>
    </row>
    <row r="37" spans="2:14" x14ac:dyDescent="0.15">
      <c r="M37" s="6"/>
    </row>
    <row r="42" spans="2:14" x14ac:dyDescent="0.15">
      <c r="G42" s="48"/>
      <c r="H42" s="48"/>
      <c r="I42" s="48"/>
    </row>
    <row r="43" spans="2:14" x14ac:dyDescent="0.15">
      <c r="G43" s="49"/>
      <c r="H43" s="49"/>
      <c r="I43" s="49"/>
    </row>
    <row r="44" spans="2:14" x14ac:dyDescent="0.15">
      <c r="G44" s="49"/>
      <c r="H44" s="49"/>
      <c r="I44" s="49"/>
    </row>
    <row r="45" spans="2:14" x14ac:dyDescent="0.15">
      <c r="G45" s="49"/>
      <c r="H45" s="49"/>
      <c r="I45" s="49"/>
    </row>
    <row r="46" spans="2:14" x14ac:dyDescent="0.15">
      <c r="G46" s="49"/>
      <c r="H46" s="49"/>
      <c r="I46" s="49"/>
    </row>
  </sheetData>
  <mergeCells count="55">
    <mergeCell ref="B36:L36"/>
    <mergeCell ref="B2:L2"/>
    <mergeCell ref="B15:G16"/>
    <mergeCell ref="B4:G4"/>
    <mergeCell ref="K5:L6"/>
    <mergeCell ref="L25:L26"/>
    <mergeCell ref="F20:G20"/>
    <mergeCell ref="F21:G21"/>
    <mergeCell ref="B25:D26"/>
    <mergeCell ref="C28:D28"/>
    <mergeCell ref="C27:D27"/>
    <mergeCell ref="B9:D9"/>
    <mergeCell ref="E9:J9"/>
    <mergeCell ref="H20:L20"/>
    <mergeCell ref="H21:L21"/>
    <mergeCell ref="B35:G35"/>
    <mergeCell ref="H35:L35"/>
    <mergeCell ref="B33:G33"/>
    <mergeCell ref="H33:L33"/>
    <mergeCell ref="B31:G31"/>
    <mergeCell ref="H31:L31"/>
    <mergeCell ref="H34:L34"/>
    <mergeCell ref="B34:E34"/>
    <mergeCell ref="F34:G34"/>
    <mergeCell ref="B29:K29"/>
    <mergeCell ref="B30:J30"/>
    <mergeCell ref="G8:K8"/>
    <mergeCell ref="B13:G14"/>
    <mergeCell ref="B12:L12"/>
    <mergeCell ref="B24:L24"/>
    <mergeCell ref="K9:L9"/>
    <mergeCell ref="H13:L13"/>
    <mergeCell ref="H22:L22"/>
    <mergeCell ref="B22:G22"/>
    <mergeCell ref="B20:E20"/>
    <mergeCell ref="B21:E21"/>
    <mergeCell ref="G25:K25"/>
    <mergeCell ref="K16:L16"/>
    <mergeCell ref="J15:J16"/>
    <mergeCell ref="B5:D5"/>
    <mergeCell ref="E5:J5"/>
    <mergeCell ref="B7:D7"/>
    <mergeCell ref="E27:F28"/>
    <mergeCell ref="B1:L1"/>
    <mergeCell ref="B11:K11"/>
    <mergeCell ref="E7:L7"/>
    <mergeCell ref="E25:F26"/>
    <mergeCell ref="B17:C19"/>
    <mergeCell ref="E17:G17"/>
    <mergeCell ref="H17:K19"/>
    <mergeCell ref="L17:L19"/>
    <mergeCell ref="E18:G18"/>
    <mergeCell ref="E19:G19"/>
    <mergeCell ref="K14:L14"/>
    <mergeCell ref="K15:L15"/>
  </mergeCells>
  <phoneticPr fontId="29" type="noConversion"/>
  <pageMargins left="0.69972223043441772" right="0.69972223043441772" top="0.75" bottom="0.75" header="0.30000001192092896" footer="0.30000001192092896"/>
  <pageSetup paperSize="9" scale="58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300-000000000000}">
  <sheetPr codeName="Sheet9">
    <tabColor rgb="FF42C7F1"/>
    <pageSetUpPr fitToPage="1"/>
  </sheetPr>
  <dimension ref="A2:N21"/>
  <sheetViews>
    <sheetView view="pageBreakPreview" zoomScale="85" zoomScaleNormal="90" zoomScaleSheetLayoutView="85" workbookViewId="0">
      <selection activeCell="J13" sqref="J13:K13"/>
    </sheetView>
  </sheetViews>
  <sheetFormatPr defaultColWidth="8.88671875" defaultRowHeight="13.5" x14ac:dyDescent="0.15"/>
  <cols>
    <col min="1" max="1" width="3.5546875" style="7" customWidth="1"/>
    <col min="2" max="2" width="30" style="3" customWidth="1"/>
    <col min="3" max="3" width="12.6640625" style="7" customWidth="1"/>
    <col min="4" max="4" width="8.88671875" style="4" bestFit="1" customWidth="1"/>
    <col min="5" max="6" width="8.88671875" style="6" bestFit="1" customWidth="1"/>
    <col min="7" max="7" width="12" style="7" customWidth="1"/>
    <col min="8" max="8" width="9" style="5" bestFit="1" customWidth="1"/>
    <col min="9" max="9" width="14.6640625" style="7" customWidth="1"/>
    <col min="10" max="10" width="13.88671875" style="9" bestFit="1" customWidth="1"/>
    <col min="11" max="11" width="11.109375" style="7" bestFit="1" customWidth="1"/>
    <col min="12" max="12" width="8.88671875" style="88"/>
    <col min="13" max="13" width="11.77734375" bestFit="1" customWidth="1"/>
  </cols>
  <sheetData>
    <row r="2" spans="1:14" ht="55.5" customHeight="1" x14ac:dyDescent="0.15">
      <c r="A2" s="289" t="s">
        <v>101</v>
      </c>
      <c r="B2" s="289"/>
      <c r="C2" s="289"/>
      <c r="D2" s="289"/>
      <c r="E2" s="289"/>
      <c r="F2" s="289"/>
      <c r="G2" s="289"/>
      <c r="H2" s="51"/>
      <c r="I2" s="51"/>
      <c r="J2" s="12"/>
      <c r="K2" s="18"/>
    </row>
    <row r="3" spans="1:14" ht="20.25" x14ac:dyDescent="0.15">
      <c r="A3" s="314" t="s">
        <v>86</v>
      </c>
      <c r="B3" s="314"/>
      <c r="C3" s="314"/>
      <c r="D3" s="314"/>
      <c r="E3" s="314"/>
      <c r="F3" s="314"/>
      <c r="G3" s="314"/>
      <c r="H3" s="52"/>
      <c r="I3" s="52"/>
      <c r="J3" s="13"/>
      <c r="K3" s="19"/>
    </row>
    <row r="4" spans="1:14" ht="17.25" x14ac:dyDescent="0.15">
      <c r="A4" s="14"/>
      <c r="B4" s="14"/>
      <c r="C4" s="14"/>
      <c r="D4" s="14"/>
      <c r="E4" s="14"/>
      <c r="F4" s="14"/>
      <c r="G4" s="15"/>
      <c r="H4" s="15"/>
      <c r="I4" s="15"/>
      <c r="J4" s="95"/>
      <c r="K4" s="20" t="s">
        <v>29</v>
      </c>
    </row>
    <row r="5" spans="1:14" ht="34.5" x14ac:dyDescent="0.15">
      <c r="A5" s="17"/>
      <c r="B5" s="78" t="s">
        <v>39</v>
      </c>
      <c r="C5" s="79" t="s">
        <v>52</v>
      </c>
      <c r="D5" s="121" t="s">
        <v>78</v>
      </c>
      <c r="E5" s="121" t="s">
        <v>79</v>
      </c>
      <c r="F5" s="121" t="s">
        <v>75</v>
      </c>
      <c r="G5" s="121" t="s">
        <v>81</v>
      </c>
      <c r="H5" s="121" t="s">
        <v>74</v>
      </c>
      <c r="I5" s="79" t="s">
        <v>20</v>
      </c>
      <c r="J5" s="135" t="s">
        <v>88</v>
      </c>
      <c r="K5" s="90" t="s">
        <v>40</v>
      </c>
      <c r="M5" s="140"/>
    </row>
    <row r="6" spans="1:14" s="10" customFormat="1" ht="38.25" customHeight="1" x14ac:dyDescent="0.15">
      <c r="A6" s="17"/>
      <c r="B6" s="123" t="s">
        <v>6</v>
      </c>
      <c r="C6" s="77" t="s">
        <v>13</v>
      </c>
      <c r="D6" s="22">
        <v>1</v>
      </c>
      <c r="E6" s="138">
        <v>1.1719999999999999</v>
      </c>
      <c r="F6" s="23">
        <v>519469</v>
      </c>
      <c r="G6" s="147"/>
      <c r="H6" s="24">
        <f>G6/8</f>
        <v>0</v>
      </c>
      <c r="I6" s="21">
        <f>E6*H6*D6</f>
        <v>0</v>
      </c>
      <c r="J6" s="96">
        <f>I6*12</f>
        <v>0</v>
      </c>
      <c r="K6" s="141" t="s">
        <v>109</v>
      </c>
      <c r="L6" s="88"/>
      <c r="M6" s="140"/>
    </row>
    <row r="7" spans="1:14" s="10" customFormat="1" ht="103.5" x14ac:dyDescent="0.15">
      <c r="A7" s="17"/>
      <c r="B7" s="123" t="s">
        <v>99</v>
      </c>
      <c r="C7" s="136" t="s">
        <v>30</v>
      </c>
      <c r="D7" s="22">
        <v>2</v>
      </c>
      <c r="E7" s="138">
        <v>1.17</v>
      </c>
      <c r="F7" s="23">
        <v>252196</v>
      </c>
      <c r="G7" s="147"/>
      <c r="H7" s="24">
        <f t="shared" ref="H7" si="0">G7/8</f>
        <v>0</v>
      </c>
      <c r="I7" s="21">
        <f>E7*H7*D7</f>
        <v>0</v>
      </c>
      <c r="J7" s="96">
        <f>I7*12</f>
        <v>0</v>
      </c>
      <c r="K7" s="141" t="s">
        <v>109</v>
      </c>
      <c r="L7" s="88"/>
    </row>
    <row r="8" spans="1:14" ht="31.5" customHeight="1" thickBot="1" x14ac:dyDescent="0.2">
      <c r="A8" s="16"/>
      <c r="B8" s="291" t="s">
        <v>59</v>
      </c>
      <c r="C8" s="292"/>
      <c r="D8" s="80"/>
      <c r="E8" s="80"/>
      <c r="F8" s="80"/>
      <c r="G8" s="81"/>
      <c r="H8" s="81"/>
      <c r="I8" s="82">
        <f>SUM(I6:I7)</f>
        <v>0</v>
      </c>
      <c r="J8" s="97">
        <f>SUM(J6:J7)</f>
        <v>0</v>
      </c>
      <c r="K8" s="89"/>
    </row>
    <row r="9" spans="1:14" ht="26.25" customHeight="1" x14ac:dyDescent="0.15">
      <c r="A9" s="16"/>
      <c r="B9" s="317" t="s">
        <v>96</v>
      </c>
      <c r="C9" s="318"/>
      <c r="D9" s="318"/>
      <c r="E9" s="318"/>
      <c r="F9" s="318"/>
      <c r="G9" s="318"/>
      <c r="H9" s="318"/>
      <c r="I9" s="318"/>
      <c r="J9" s="318"/>
      <c r="K9" s="318"/>
    </row>
    <row r="10" spans="1:14" ht="17.25" x14ac:dyDescent="0.15">
      <c r="A10" s="16"/>
      <c r="B10" s="293"/>
      <c r="C10" s="293"/>
      <c r="D10" s="293"/>
      <c r="E10" s="293"/>
      <c r="F10" s="293"/>
      <c r="G10" s="293"/>
      <c r="H10" s="293"/>
      <c r="I10" s="293"/>
      <c r="J10" s="293"/>
      <c r="K10" s="293"/>
    </row>
    <row r="11" spans="1:14" ht="39.75" customHeight="1" x14ac:dyDescent="0.15">
      <c r="A11" s="315" t="s">
        <v>91</v>
      </c>
      <c r="B11" s="316"/>
      <c r="C11" s="316"/>
      <c r="D11" s="316"/>
      <c r="E11" s="316"/>
      <c r="F11" s="316"/>
      <c r="G11" s="316"/>
      <c r="H11" s="316"/>
      <c r="I11" s="316"/>
      <c r="J11" s="316"/>
      <c r="K11" s="87"/>
    </row>
    <row r="12" spans="1:14" ht="34.5" x14ac:dyDescent="0.15">
      <c r="A12" s="16"/>
      <c r="B12" s="78" t="s">
        <v>45</v>
      </c>
      <c r="C12" s="79" t="s">
        <v>56</v>
      </c>
      <c r="D12" s="79" t="s">
        <v>18</v>
      </c>
      <c r="E12" s="79" t="s">
        <v>32</v>
      </c>
      <c r="F12" s="79" t="s">
        <v>11</v>
      </c>
      <c r="G12" s="79" t="s">
        <v>75</v>
      </c>
      <c r="H12" s="121" t="s">
        <v>81</v>
      </c>
      <c r="I12" s="121" t="s">
        <v>74</v>
      </c>
      <c r="J12" s="297" t="s">
        <v>8</v>
      </c>
      <c r="K12" s="298"/>
      <c r="L12" s="6"/>
      <c r="M12" s="11"/>
    </row>
    <row r="13" spans="1:14" ht="33.75" customHeight="1" x14ac:dyDescent="0.15">
      <c r="A13" s="16"/>
      <c r="B13" s="83">
        <v>1</v>
      </c>
      <c r="C13" s="77" t="s">
        <v>13</v>
      </c>
      <c r="D13" s="22">
        <v>1</v>
      </c>
      <c r="E13" s="137">
        <v>8</v>
      </c>
      <c r="F13" s="137">
        <v>1.9</v>
      </c>
      <c r="G13" s="23">
        <v>519469</v>
      </c>
      <c r="H13" s="147"/>
      <c r="I13" s="24">
        <f>H13/8</f>
        <v>0</v>
      </c>
      <c r="J13" s="299">
        <f>SUM(D13*F13*I13)</f>
        <v>0</v>
      </c>
      <c r="K13" s="300"/>
      <c r="L13" s="6"/>
      <c r="M13" s="129"/>
    </row>
    <row r="14" spans="1:14" s="2" customFormat="1" ht="33.75" customHeight="1" x14ac:dyDescent="0.15">
      <c r="A14" s="16"/>
      <c r="B14" s="83">
        <v>2</v>
      </c>
      <c r="C14" s="77" t="s">
        <v>30</v>
      </c>
      <c r="D14" s="22">
        <v>2</v>
      </c>
      <c r="E14" s="137">
        <v>8</v>
      </c>
      <c r="F14" s="137">
        <v>1.077</v>
      </c>
      <c r="G14" s="23">
        <v>252196</v>
      </c>
      <c r="H14" s="147"/>
      <c r="I14" s="24">
        <f>H14/8</f>
        <v>0</v>
      </c>
      <c r="J14" s="299">
        <f>SUM(D14*F14*I14)</f>
        <v>0</v>
      </c>
      <c r="K14" s="300"/>
      <c r="M14" s="130"/>
      <c r="N14" s="88"/>
    </row>
    <row r="15" spans="1:14" s="2" customFormat="1" ht="33.75" customHeight="1" x14ac:dyDescent="0.15">
      <c r="A15" s="16"/>
      <c r="B15" s="286" t="s">
        <v>59</v>
      </c>
      <c r="C15" s="287"/>
      <c r="D15" s="98"/>
      <c r="E15" s="99"/>
      <c r="F15" s="100"/>
      <c r="G15" s="99"/>
      <c r="H15" s="101"/>
      <c r="I15" s="101"/>
      <c r="J15" s="301">
        <v>191277.6605</v>
      </c>
      <c r="K15" s="302"/>
      <c r="N15" s="88"/>
    </row>
    <row r="16" spans="1:14" ht="37.5" customHeight="1" x14ac:dyDescent="0.15">
      <c r="A16" s="16"/>
      <c r="B16" s="288" t="s">
        <v>108</v>
      </c>
      <c r="C16" s="288"/>
      <c r="D16" s="288"/>
      <c r="E16" s="288"/>
      <c r="F16" s="288"/>
      <c r="G16" s="288"/>
      <c r="H16" s="288"/>
      <c r="I16" s="288"/>
      <c r="J16" s="288"/>
      <c r="K16" s="288"/>
    </row>
    <row r="17" spans="1:11" x14ac:dyDescent="0.15">
      <c r="A17" s="6"/>
      <c r="B17" s="2"/>
      <c r="C17" s="6"/>
      <c r="D17" s="2"/>
      <c r="G17" s="6"/>
      <c r="H17" s="2"/>
      <c r="I17" s="6"/>
      <c r="K17" s="6"/>
    </row>
    <row r="20" spans="1:11" x14ac:dyDescent="0.15">
      <c r="A20" s="6"/>
      <c r="C20" s="6"/>
      <c r="G20" s="6"/>
      <c r="I20" s="6"/>
      <c r="K20" s="6"/>
    </row>
    <row r="21" spans="1:11" x14ac:dyDescent="0.15">
      <c r="A21" s="6"/>
      <c r="C21" s="6"/>
      <c r="G21" s="6"/>
      <c r="I21" s="6"/>
      <c r="K21" s="6"/>
    </row>
  </sheetData>
  <mergeCells count="12">
    <mergeCell ref="B15:C15"/>
    <mergeCell ref="B16:K16"/>
    <mergeCell ref="A2:G2"/>
    <mergeCell ref="B8:C8"/>
    <mergeCell ref="B10:K10"/>
    <mergeCell ref="J12:K12"/>
    <mergeCell ref="J13:K13"/>
    <mergeCell ref="J14:K14"/>
    <mergeCell ref="J15:K15"/>
    <mergeCell ref="A3:G3"/>
    <mergeCell ref="A11:J11"/>
    <mergeCell ref="B9:K9"/>
  </mergeCells>
  <phoneticPr fontId="29" type="noConversion"/>
  <pageMargins left="0.69972223043441772" right="0.69972223043441772" top="0.75" bottom="0.75" header="0.30000001192092896" footer="0.30000001192092896"/>
  <pageSetup paperSize="9" scale="57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400-000000000000}">
  <sheetPr codeName="Sheet69">
    <tabColor rgb="FFFFDFB3"/>
    <pageSetUpPr fitToPage="1"/>
  </sheetPr>
  <dimension ref="A1:P39"/>
  <sheetViews>
    <sheetView showGridLines="0" view="pageBreakPreview" zoomScale="75" zoomScaleNormal="90" zoomScaleSheetLayoutView="75" workbookViewId="0">
      <selection activeCell="H13" sqref="H13:L13"/>
    </sheetView>
  </sheetViews>
  <sheetFormatPr defaultColWidth="9" defaultRowHeight="13.5" x14ac:dyDescent="0.15"/>
  <cols>
    <col min="1" max="1" width="1.77734375" style="25" customWidth="1"/>
    <col min="2" max="4" width="7.6640625" style="25" customWidth="1"/>
    <col min="5" max="5" width="15.5546875" style="25" customWidth="1"/>
    <col min="6" max="6" width="10.5546875" style="25" customWidth="1"/>
    <col min="7" max="7" width="9.33203125" style="25" customWidth="1"/>
    <col min="8" max="8" width="26" style="25" bestFit="1" customWidth="1"/>
    <col min="9" max="9" width="11.21875" style="25" customWidth="1"/>
    <col min="10" max="11" width="10.33203125" style="25" customWidth="1"/>
    <col min="12" max="12" width="12.33203125" style="25" bestFit="1" customWidth="1"/>
    <col min="13" max="13" width="15.109375" style="7" customWidth="1"/>
    <col min="14" max="14" width="9" style="8" bestFit="1" customWidth="1"/>
  </cols>
  <sheetData>
    <row r="1" spans="2:16" ht="49.5" customHeight="1" x14ac:dyDescent="0.15">
      <c r="B1" s="184" t="s">
        <v>67</v>
      </c>
      <c r="C1" s="185"/>
      <c r="D1" s="185"/>
      <c r="E1" s="185"/>
      <c r="F1" s="185"/>
      <c r="G1" s="186"/>
      <c r="H1" s="186"/>
      <c r="I1" s="186"/>
      <c r="J1" s="186"/>
      <c r="K1" s="186"/>
      <c r="L1" s="187"/>
      <c r="M1" s="6"/>
    </row>
    <row r="2" spans="2:16" ht="35.25" customHeight="1" x14ac:dyDescent="0.15">
      <c r="B2" s="319" t="s">
        <v>2</v>
      </c>
      <c r="C2" s="320"/>
      <c r="D2" s="320"/>
      <c r="E2" s="320"/>
      <c r="F2" s="320"/>
      <c r="G2" s="320"/>
      <c r="H2" s="320"/>
      <c r="I2" s="320"/>
      <c r="J2" s="320"/>
      <c r="K2" s="320"/>
      <c r="L2" s="321"/>
      <c r="M2" s="6"/>
    </row>
    <row r="3" spans="2:16" ht="16.5" x14ac:dyDescent="0.15">
      <c r="B3" s="27"/>
      <c r="C3" s="28"/>
      <c r="D3" s="28"/>
      <c r="E3" s="28"/>
      <c r="F3" s="28"/>
      <c r="G3" s="26"/>
      <c r="H3" s="26"/>
      <c r="I3" s="26"/>
      <c r="J3" s="26"/>
      <c r="K3" s="26"/>
      <c r="L3" s="29"/>
      <c r="M3" s="6"/>
    </row>
    <row r="4" spans="2:16" ht="30.75" customHeight="1" x14ac:dyDescent="0.15">
      <c r="B4" s="310" t="s">
        <v>113</v>
      </c>
      <c r="C4" s="311"/>
      <c r="D4" s="311"/>
      <c r="E4" s="311"/>
      <c r="F4" s="311"/>
      <c r="G4" s="311"/>
      <c r="H4" s="311"/>
      <c r="I4" s="311"/>
      <c r="J4" s="311"/>
      <c r="K4" s="311"/>
      <c r="L4" s="34" t="s">
        <v>9</v>
      </c>
      <c r="N4" s="127"/>
    </row>
    <row r="5" spans="2:16" s="25" customFormat="1" ht="16.5" customHeight="1" x14ac:dyDescent="0.15">
      <c r="B5" s="189" t="s">
        <v>49</v>
      </c>
      <c r="C5" s="166"/>
      <c r="D5" s="166"/>
      <c r="E5" s="166"/>
      <c r="F5" s="166"/>
      <c r="G5" s="166"/>
      <c r="H5" s="166"/>
      <c r="I5" s="166"/>
      <c r="J5" s="166"/>
      <c r="K5" s="166"/>
      <c r="L5" s="167"/>
      <c r="N5" s="128"/>
    </row>
    <row r="6" spans="2:16" s="25" customFormat="1" ht="16.5" customHeight="1" x14ac:dyDescent="0.15">
      <c r="B6" s="189" t="s">
        <v>57</v>
      </c>
      <c r="C6" s="166"/>
      <c r="D6" s="166"/>
      <c r="E6" s="166"/>
      <c r="F6" s="166"/>
      <c r="G6" s="166"/>
      <c r="H6" s="166" t="s">
        <v>62</v>
      </c>
      <c r="I6" s="166"/>
      <c r="J6" s="166"/>
      <c r="K6" s="166"/>
      <c r="L6" s="167"/>
      <c r="N6" s="128"/>
    </row>
    <row r="7" spans="2:16" s="25" customFormat="1" ht="36" customHeight="1" x14ac:dyDescent="0.15">
      <c r="B7" s="189"/>
      <c r="C7" s="166"/>
      <c r="D7" s="166"/>
      <c r="E7" s="166"/>
      <c r="F7" s="166"/>
      <c r="G7" s="166"/>
      <c r="H7" s="84" t="s">
        <v>42</v>
      </c>
      <c r="I7" s="84" t="s">
        <v>18</v>
      </c>
      <c r="J7" s="124" t="s">
        <v>12</v>
      </c>
      <c r="K7" s="85" t="s">
        <v>15</v>
      </c>
      <c r="L7" s="85" t="s">
        <v>59</v>
      </c>
      <c r="N7" s="128"/>
    </row>
    <row r="8" spans="2:16" s="25" customFormat="1" ht="24.6" customHeight="1" x14ac:dyDescent="0.15">
      <c r="B8" s="258" t="s">
        <v>34</v>
      </c>
      <c r="C8" s="259"/>
      <c r="D8" s="259"/>
      <c r="E8" s="259"/>
      <c r="F8" s="259"/>
      <c r="G8" s="260"/>
      <c r="H8" s="133" t="s">
        <v>65</v>
      </c>
      <c r="I8" s="134">
        <v>1</v>
      </c>
      <c r="J8" s="134">
        <v>261</v>
      </c>
      <c r="K8" s="148"/>
      <c r="L8" s="36">
        <f>SUM(I8*J8*K8)</f>
        <v>0</v>
      </c>
      <c r="P8" s="128"/>
    </row>
    <row r="9" spans="2:16" s="25" customFormat="1" ht="24.6" customHeight="1" x14ac:dyDescent="0.15">
      <c r="B9" s="304"/>
      <c r="C9" s="305"/>
      <c r="D9" s="305"/>
      <c r="E9" s="305"/>
      <c r="F9" s="305"/>
      <c r="G9" s="306"/>
      <c r="H9" s="133" t="s">
        <v>66</v>
      </c>
      <c r="I9" s="134">
        <v>1</v>
      </c>
      <c r="J9" s="134">
        <v>44</v>
      </c>
      <c r="K9" s="148"/>
      <c r="L9" s="36">
        <f>SUM(I9*J9*K9)</f>
        <v>0</v>
      </c>
      <c r="P9" s="128"/>
    </row>
    <row r="10" spans="2:16" s="25" customFormat="1" ht="24.6" customHeight="1" x14ac:dyDescent="0.15">
      <c r="B10" s="304"/>
      <c r="C10" s="305"/>
      <c r="D10" s="305"/>
      <c r="E10" s="305"/>
      <c r="F10" s="305"/>
      <c r="G10" s="306"/>
      <c r="H10" s="133" t="s">
        <v>72</v>
      </c>
      <c r="I10" s="134">
        <v>1</v>
      </c>
      <c r="J10" s="134">
        <v>43.185200000000002</v>
      </c>
      <c r="K10" s="148"/>
      <c r="L10" s="36">
        <f>SUM(I10*J10*K10)</f>
        <v>0</v>
      </c>
      <c r="P10" s="128"/>
    </row>
    <row r="11" spans="2:16" s="25" customFormat="1" ht="31.9" customHeight="1" x14ac:dyDescent="0.15">
      <c r="B11" s="182" t="s">
        <v>19</v>
      </c>
      <c r="C11" s="183"/>
      <c r="D11" s="183"/>
      <c r="E11" s="183"/>
      <c r="F11" s="183"/>
      <c r="G11" s="183"/>
      <c r="H11" s="307" t="s">
        <v>70</v>
      </c>
      <c r="I11" s="308"/>
      <c r="J11" s="308"/>
      <c r="K11" s="309"/>
      <c r="L11" s="111">
        <f>SUM(L8:L10)</f>
        <v>0</v>
      </c>
      <c r="O11" s="128"/>
    </row>
    <row r="12" spans="2:16" ht="31.9" customHeight="1" x14ac:dyDescent="0.15">
      <c r="B12" s="182" t="s">
        <v>17</v>
      </c>
      <c r="C12" s="183"/>
      <c r="D12" s="183"/>
      <c r="E12" s="183"/>
      <c r="F12" s="183"/>
      <c r="G12" s="183"/>
      <c r="H12" s="303" t="s">
        <v>73</v>
      </c>
      <c r="I12" s="303"/>
      <c r="J12" s="303"/>
      <c r="K12" s="303"/>
      <c r="L12" s="126">
        <f>SUM(L11)</f>
        <v>0</v>
      </c>
      <c r="M12" s="6"/>
    </row>
    <row r="13" spans="2:16" ht="31.9" customHeight="1" x14ac:dyDescent="0.15">
      <c r="B13" s="182" t="s">
        <v>41</v>
      </c>
      <c r="C13" s="183"/>
      <c r="D13" s="183"/>
      <c r="E13" s="183"/>
      <c r="F13" s="274">
        <f>144%</f>
        <v>1.44</v>
      </c>
      <c r="G13" s="274"/>
      <c r="H13" s="176">
        <f>L12*F13</f>
        <v>0</v>
      </c>
      <c r="I13" s="176"/>
      <c r="J13" s="176"/>
      <c r="K13" s="176"/>
      <c r="L13" s="177"/>
      <c r="M13" s="6"/>
    </row>
    <row r="14" spans="2:16" ht="31.9" customHeight="1" x14ac:dyDescent="0.15">
      <c r="B14" s="182" t="s">
        <v>37</v>
      </c>
      <c r="C14" s="183"/>
      <c r="D14" s="183"/>
      <c r="E14" s="183"/>
      <c r="F14" s="250">
        <v>0.2</v>
      </c>
      <c r="G14" s="251"/>
      <c r="H14" s="176">
        <f>(L12+H13)*F14</f>
        <v>0</v>
      </c>
      <c r="I14" s="176"/>
      <c r="J14" s="176"/>
      <c r="K14" s="176"/>
      <c r="L14" s="177"/>
    </row>
    <row r="15" spans="2:16" ht="31.9" customHeight="1" x14ac:dyDescent="0.15">
      <c r="B15" s="180" t="s">
        <v>49</v>
      </c>
      <c r="C15" s="181"/>
      <c r="D15" s="181"/>
      <c r="E15" s="181"/>
      <c r="F15" s="181"/>
      <c r="G15" s="181"/>
      <c r="H15" s="178">
        <f>L12+H13+H14</f>
        <v>0</v>
      </c>
      <c r="I15" s="178"/>
      <c r="J15" s="178"/>
      <c r="K15" s="178"/>
      <c r="L15" s="179"/>
    </row>
    <row r="16" spans="2:16" s="25" customFormat="1" ht="16.5" customHeight="1" x14ac:dyDescent="0.15">
      <c r="B16" s="37"/>
      <c r="C16" s="38"/>
      <c r="D16" s="38"/>
      <c r="E16" s="38"/>
      <c r="F16" s="38"/>
      <c r="G16" s="38"/>
      <c r="H16" s="39"/>
      <c r="I16" s="39"/>
      <c r="J16" s="39"/>
      <c r="K16" s="39"/>
      <c r="L16" s="40"/>
    </row>
    <row r="17" spans="2:14" s="25" customFormat="1" ht="16.5" hidden="1" customHeight="1" x14ac:dyDescent="0.15">
      <c r="B17" s="161" t="s">
        <v>61</v>
      </c>
      <c r="C17" s="162"/>
      <c r="D17" s="162"/>
      <c r="E17" s="162"/>
      <c r="F17" s="162"/>
      <c r="G17" s="162"/>
      <c r="H17" s="162"/>
      <c r="I17" s="162"/>
      <c r="J17" s="162"/>
      <c r="K17" s="162"/>
      <c r="L17" s="163"/>
    </row>
    <row r="18" spans="2:14" s="25" customFormat="1" ht="26.1" hidden="1" customHeight="1" x14ac:dyDescent="0.15">
      <c r="B18" s="275" t="s">
        <v>24</v>
      </c>
      <c r="C18" s="276"/>
      <c r="D18" s="218"/>
      <c r="E18" s="217" t="s">
        <v>7</v>
      </c>
      <c r="F18" s="218"/>
      <c r="G18" s="212" t="s">
        <v>35</v>
      </c>
      <c r="H18" s="162"/>
      <c r="I18" s="162"/>
      <c r="J18" s="162"/>
      <c r="K18" s="285"/>
      <c r="L18" s="272" t="s">
        <v>38</v>
      </c>
    </row>
    <row r="19" spans="2:14" s="25" customFormat="1" ht="26.1" hidden="1" customHeight="1" x14ac:dyDescent="0.15">
      <c r="B19" s="277"/>
      <c r="C19" s="278"/>
      <c r="D19" s="220"/>
      <c r="E19" s="219"/>
      <c r="F19" s="220"/>
      <c r="G19" s="41" t="s">
        <v>48</v>
      </c>
      <c r="H19" s="54" t="s">
        <v>36</v>
      </c>
      <c r="I19" s="54"/>
      <c r="J19" s="41" t="s">
        <v>27</v>
      </c>
      <c r="K19" s="41" t="s">
        <v>55</v>
      </c>
      <c r="L19" s="273"/>
    </row>
    <row r="20" spans="2:14" s="25" customFormat="1" ht="33" hidden="1" customHeight="1" x14ac:dyDescent="0.15">
      <c r="B20" s="42" t="s">
        <v>47</v>
      </c>
      <c r="C20" s="281" t="s">
        <v>44</v>
      </c>
      <c r="D20" s="282"/>
      <c r="E20" s="244" t="s">
        <v>44</v>
      </c>
      <c r="F20" s="245"/>
      <c r="G20" s="43" t="s">
        <v>44</v>
      </c>
      <c r="H20" s="44" t="s">
        <v>44</v>
      </c>
      <c r="I20" s="44"/>
      <c r="J20" s="44" t="s">
        <v>44</v>
      </c>
      <c r="K20" s="44" t="s">
        <v>44</v>
      </c>
      <c r="L20" s="45"/>
    </row>
    <row r="21" spans="2:14" s="25" customFormat="1" ht="33" hidden="1" customHeight="1" x14ac:dyDescent="0.15">
      <c r="B21" s="42" t="s">
        <v>60</v>
      </c>
      <c r="C21" s="279" t="s">
        <v>44</v>
      </c>
      <c r="D21" s="280"/>
      <c r="E21" s="246"/>
      <c r="F21" s="247"/>
      <c r="G21" s="43" t="s">
        <v>44</v>
      </c>
      <c r="H21" s="44" t="s">
        <v>44</v>
      </c>
      <c r="I21" s="44"/>
      <c r="J21" s="44" t="s">
        <v>44</v>
      </c>
      <c r="K21" s="44" t="s">
        <v>44</v>
      </c>
      <c r="L21" s="45"/>
    </row>
    <row r="22" spans="2:14" s="25" customFormat="1" ht="30" hidden="1" customHeight="1" x14ac:dyDescent="0.15">
      <c r="B22" s="241" t="s">
        <v>14</v>
      </c>
      <c r="C22" s="242"/>
      <c r="D22" s="242"/>
      <c r="E22" s="242"/>
      <c r="F22" s="242"/>
      <c r="G22" s="242"/>
      <c r="H22" s="242"/>
      <c r="I22" s="242"/>
      <c r="J22" s="242"/>
      <c r="K22" s="243"/>
      <c r="L22" s="45"/>
    </row>
    <row r="23" spans="2:14" s="25" customFormat="1" ht="30" hidden="1" customHeight="1" x14ac:dyDescent="0.15">
      <c r="B23" s="241" t="s">
        <v>63</v>
      </c>
      <c r="C23" s="242"/>
      <c r="D23" s="242"/>
      <c r="E23" s="242"/>
      <c r="F23" s="242"/>
      <c r="G23" s="242"/>
      <c r="H23" s="242"/>
      <c r="I23" s="242"/>
      <c r="J23" s="242"/>
      <c r="K23" s="46">
        <v>0.25</v>
      </c>
      <c r="L23" s="47"/>
    </row>
    <row r="24" spans="2:14" s="25" customFormat="1" ht="30" hidden="1" customHeight="1" x14ac:dyDescent="0.15">
      <c r="B24" s="233" t="s">
        <v>61</v>
      </c>
      <c r="C24" s="234"/>
      <c r="D24" s="234"/>
      <c r="E24" s="234"/>
      <c r="F24" s="234"/>
      <c r="G24" s="235"/>
      <c r="H24" s="236">
        <f>L22+L23</f>
        <v>0</v>
      </c>
      <c r="I24" s="237"/>
      <c r="J24" s="237"/>
      <c r="K24" s="237"/>
      <c r="L24" s="238"/>
    </row>
    <row r="25" spans="2:14" s="25" customFormat="1" ht="16.5" customHeight="1" x14ac:dyDescent="0.15">
      <c r="B25" s="37"/>
      <c r="C25" s="38"/>
      <c r="D25" s="38"/>
      <c r="E25" s="38"/>
      <c r="F25" s="38"/>
      <c r="G25" s="38"/>
      <c r="H25" s="39"/>
      <c r="I25" s="39"/>
      <c r="J25" s="39"/>
      <c r="K25" s="39"/>
      <c r="L25" s="40"/>
    </row>
    <row r="26" spans="2:14" s="25" customFormat="1" ht="30" customHeight="1" x14ac:dyDescent="0.15">
      <c r="B26" s="227" t="s">
        <v>21</v>
      </c>
      <c r="C26" s="228"/>
      <c r="D26" s="228"/>
      <c r="E26" s="228"/>
      <c r="F26" s="228"/>
      <c r="G26" s="229"/>
      <c r="H26" s="230">
        <f>0</f>
        <v>0</v>
      </c>
      <c r="I26" s="231"/>
      <c r="J26" s="231"/>
      <c r="K26" s="231"/>
      <c r="L26" s="232"/>
    </row>
    <row r="27" spans="2:14" s="25" customFormat="1" ht="27" customHeight="1" x14ac:dyDescent="0.15">
      <c r="B27" s="248" t="s">
        <v>22</v>
      </c>
      <c r="C27" s="249"/>
      <c r="D27" s="249"/>
      <c r="E27" s="249"/>
      <c r="F27" s="250">
        <v>0.1</v>
      </c>
      <c r="G27" s="251"/>
      <c r="H27" s="239">
        <f>(H15+H26)*F27</f>
        <v>0</v>
      </c>
      <c r="I27" s="239"/>
      <c r="J27" s="239"/>
      <c r="K27" s="239"/>
      <c r="L27" s="240"/>
    </row>
    <row r="28" spans="2:14" s="25" customFormat="1" ht="30" customHeight="1" x14ac:dyDescent="0.15">
      <c r="B28" s="221" t="s">
        <v>71</v>
      </c>
      <c r="C28" s="222"/>
      <c r="D28" s="222"/>
      <c r="E28" s="222"/>
      <c r="F28" s="222"/>
      <c r="G28" s="223"/>
      <c r="H28" s="224">
        <f>ROUNDDOWN(H15+H26+H27,-1)</f>
        <v>0</v>
      </c>
      <c r="I28" s="225"/>
      <c r="J28" s="225"/>
      <c r="K28" s="225"/>
      <c r="L28" s="226"/>
      <c r="N28" s="50"/>
    </row>
    <row r="29" spans="2:14" ht="37.5" customHeight="1" x14ac:dyDescent="0.15">
      <c r="B29" s="252" t="s">
        <v>92</v>
      </c>
      <c r="C29" s="253"/>
      <c r="D29" s="253"/>
      <c r="E29" s="253"/>
      <c r="F29" s="253"/>
      <c r="G29" s="253"/>
      <c r="H29" s="253"/>
      <c r="I29" s="253"/>
      <c r="J29" s="253"/>
      <c r="K29" s="253"/>
      <c r="L29" s="254"/>
      <c r="M29" s="6"/>
    </row>
    <row r="30" spans="2:14" x14ac:dyDescent="0.15">
      <c r="M30" s="6"/>
    </row>
    <row r="35" spans="7:9" x14ac:dyDescent="0.15">
      <c r="G35" s="48"/>
      <c r="H35" s="48"/>
      <c r="I35" s="48"/>
    </row>
    <row r="36" spans="7:9" x14ac:dyDescent="0.15">
      <c r="G36" s="49"/>
      <c r="H36" s="49"/>
      <c r="I36" s="49"/>
    </row>
    <row r="37" spans="7:9" x14ac:dyDescent="0.15">
      <c r="G37" s="49"/>
      <c r="H37" s="49"/>
      <c r="I37" s="49"/>
    </row>
    <row r="38" spans="7:9" x14ac:dyDescent="0.15">
      <c r="G38" s="49"/>
      <c r="H38" s="49"/>
      <c r="I38" s="49"/>
    </row>
    <row r="39" spans="7:9" x14ac:dyDescent="0.15">
      <c r="G39" s="49"/>
      <c r="H39" s="49"/>
      <c r="I39" s="49"/>
    </row>
  </sheetData>
  <mergeCells count="39">
    <mergeCell ref="B29:L29"/>
    <mergeCell ref="B8:G10"/>
    <mergeCell ref="L18:L19"/>
    <mergeCell ref="F13:G13"/>
    <mergeCell ref="F14:G14"/>
    <mergeCell ref="H11:K11"/>
    <mergeCell ref="B18:D19"/>
    <mergeCell ref="C21:D21"/>
    <mergeCell ref="C20:D20"/>
    <mergeCell ref="H13:L13"/>
    <mergeCell ref="H14:L14"/>
    <mergeCell ref="H15:L15"/>
    <mergeCell ref="G18:K18"/>
    <mergeCell ref="E18:F19"/>
    <mergeCell ref="B22:K22"/>
    <mergeCell ref="B27:E27"/>
    <mergeCell ref="B23:J23"/>
    <mergeCell ref="B17:L17"/>
    <mergeCell ref="E20:F21"/>
    <mergeCell ref="B15:G15"/>
    <mergeCell ref="B13:E13"/>
    <mergeCell ref="B14:E14"/>
    <mergeCell ref="B28:G28"/>
    <mergeCell ref="H28:L28"/>
    <mergeCell ref="B26:G26"/>
    <mergeCell ref="H26:L26"/>
    <mergeCell ref="B24:G24"/>
    <mergeCell ref="H24:L24"/>
    <mergeCell ref="H27:L27"/>
    <mergeCell ref="F27:G27"/>
    <mergeCell ref="B1:L1"/>
    <mergeCell ref="B6:G7"/>
    <mergeCell ref="B5:L5"/>
    <mergeCell ref="B12:G12"/>
    <mergeCell ref="B11:G11"/>
    <mergeCell ref="H6:L6"/>
    <mergeCell ref="H12:K12"/>
    <mergeCell ref="B2:L2"/>
    <mergeCell ref="B4:K4"/>
  </mergeCells>
  <phoneticPr fontId="29" type="noConversion"/>
  <pageMargins left="0.69972223043441772" right="0.69972223043441772" top="0.75" bottom="0.75" header="0.30000001192092896" footer="0.30000001192092896"/>
  <pageSetup paperSize="9" scale="5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10883</TotalTime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9</vt:i4>
      </vt:variant>
      <vt:variant>
        <vt:lpstr>이름 지정된 범위</vt:lpstr>
      </vt:variant>
      <vt:variant>
        <vt:i4>9</vt:i4>
      </vt:variant>
    </vt:vector>
  </HeadingPairs>
  <TitlesOfParts>
    <vt:vector size="18" baseType="lpstr">
      <vt:lpstr>총괄</vt:lpstr>
      <vt:lpstr>총괄(26년) </vt:lpstr>
      <vt:lpstr>HW유지관리 원가 내역서(26년)</vt:lpstr>
      <vt:lpstr>가. 노무비(26년)</vt:lpstr>
      <vt:lpstr>SW유지관리 원가 내역서(26년)</vt:lpstr>
      <vt:lpstr>총괄(27년)</vt:lpstr>
      <vt:lpstr>HW유지관리 원가 내역서 (27년)</vt:lpstr>
      <vt:lpstr>가. 노무비(27년)</vt:lpstr>
      <vt:lpstr>SW유지관리 원가 내역서 (27년)</vt:lpstr>
      <vt:lpstr>'HW유지관리 원가 내역서(26년)'!Print_Area</vt:lpstr>
      <vt:lpstr>'SW유지관리 원가 내역서 (27년)'!Print_Area</vt:lpstr>
      <vt:lpstr>'SW유지관리 원가 내역서(26년)'!Print_Area</vt:lpstr>
      <vt:lpstr>'가. 노무비(26년)'!Print_Area</vt:lpstr>
      <vt:lpstr>'가. 노무비(27년)'!Print_Area</vt:lpstr>
      <vt:lpstr>총괄!Print_Area</vt:lpstr>
      <vt:lpstr>'총괄(26년) '!Print_Area</vt:lpstr>
      <vt:lpstr>총괄!Print_Titles</vt:lpstr>
      <vt:lpstr>'총괄(26년) 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cp:revision>1358</cp:revision>
  <cp:lastPrinted>2026-07-20T01:31:48Z</cp:lastPrinted>
  <dcterms:created xsi:type="dcterms:W3CDTF">2013-08-19T07:38:14Z</dcterms:created>
  <dcterms:modified xsi:type="dcterms:W3CDTF">2026-07-24T10:14:30Z</dcterms:modified>
  <cp:version>1000.0100.01</cp:version>
</cp:coreProperties>
</file>